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31" i="1" l="1"/>
  <c r="G61" i="1" l="1"/>
  <c r="P15" i="1" l="1"/>
  <c r="K15" i="1"/>
  <c r="L15" i="1"/>
  <c r="G15" i="1"/>
  <c r="F15" i="1"/>
  <c r="P33" i="1" l="1"/>
  <c r="L33" i="1"/>
  <c r="P31" i="1"/>
  <c r="L31" i="1"/>
  <c r="F31" i="1"/>
  <c r="M31" i="1"/>
  <c r="I61" i="1"/>
  <c r="F61" i="1"/>
  <c r="F52" i="1"/>
  <c r="I52" i="1"/>
  <c r="L52" i="1"/>
  <c r="H51" i="1"/>
  <c r="F51" i="1"/>
  <c r="H52" i="1"/>
  <c r="P59" i="1" l="1"/>
  <c r="H61" i="1"/>
  <c r="G60" i="1"/>
  <c r="Q56" i="1"/>
  <c r="K58" i="1"/>
  <c r="Q58" i="1" s="1"/>
  <c r="L58" i="1"/>
  <c r="P52" i="1"/>
  <c r="I51" i="1"/>
  <c r="P30" i="1"/>
  <c r="L30" i="1"/>
  <c r="K30" i="1"/>
  <c r="G30" i="1"/>
  <c r="F30" i="1"/>
  <c r="K51" i="1"/>
  <c r="G76" i="1" l="1"/>
  <c r="G75" i="1"/>
  <c r="G73" i="1"/>
  <c r="F76" i="1" l="1"/>
  <c r="I75" i="1"/>
  <c r="F75" i="1"/>
  <c r="I73" i="1"/>
  <c r="F73" i="1"/>
  <c r="I72" i="1"/>
  <c r="F72" i="1"/>
  <c r="H60" i="1" l="1"/>
  <c r="F60" i="1"/>
  <c r="G29" i="1"/>
  <c r="P29" i="1"/>
  <c r="L29" i="1"/>
  <c r="F28" i="1"/>
  <c r="F38" i="1" l="1"/>
  <c r="F21" i="1"/>
  <c r="P34" i="1"/>
  <c r="L34" i="1"/>
  <c r="G27" i="1"/>
  <c r="F27" i="1"/>
  <c r="L59" i="1" l="1"/>
  <c r="P32" i="1"/>
  <c r="L32" i="1"/>
  <c r="F18" i="1"/>
  <c r="Q54" i="1"/>
  <c r="P57" i="1"/>
  <c r="L57" i="1"/>
  <c r="K57" i="1"/>
  <c r="G57" i="1"/>
  <c r="F57" i="1"/>
  <c r="P55" i="1"/>
  <c r="L55" i="1"/>
  <c r="K55" i="1"/>
  <c r="F55" i="1"/>
  <c r="G77" i="1"/>
  <c r="F77" i="1"/>
  <c r="F20" i="1"/>
  <c r="H72" i="1"/>
  <c r="Q40" i="1" l="1"/>
  <c r="P71" i="1" l="1"/>
  <c r="M75" i="1"/>
  <c r="M71" i="1" s="1"/>
  <c r="F53" i="1" l="1"/>
  <c r="H53" i="1"/>
  <c r="P69" i="1" l="1"/>
  <c r="L69" i="1"/>
  <c r="G55" i="1"/>
  <c r="Q38" i="1" l="1"/>
  <c r="G38" i="1"/>
  <c r="G31" i="1"/>
  <c r="K74" i="1" l="1"/>
  <c r="K70" i="1" s="1"/>
  <c r="G74" i="1"/>
  <c r="F74" i="1"/>
  <c r="F71" i="1" s="1"/>
  <c r="I66" i="1"/>
  <c r="G72" i="1" l="1"/>
  <c r="G71" i="1" s="1"/>
  <c r="K35" i="1"/>
  <c r="Q57" i="1"/>
  <c r="K62" i="1"/>
  <c r="F62" i="1"/>
  <c r="G46" i="1" l="1"/>
  <c r="F46" i="1"/>
  <c r="G21" i="1"/>
  <c r="Q21" i="1"/>
  <c r="Q35" i="1"/>
  <c r="P14" i="1"/>
  <c r="M14" i="1"/>
  <c r="L14" i="1"/>
  <c r="I14" i="1"/>
  <c r="Q47" i="1"/>
  <c r="G66" i="1"/>
  <c r="F66" i="1"/>
  <c r="K52" i="1" l="1"/>
  <c r="K69" i="1"/>
  <c r="Q25" i="1" l="1"/>
  <c r="Q55" i="1" l="1"/>
  <c r="P49" i="1"/>
  <c r="O49" i="1"/>
  <c r="N49" i="1"/>
  <c r="M49" i="1"/>
  <c r="L49" i="1"/>
  <c r="J49" i="1"/>
  <c r="P50" i="1"/>
  <c r="O50" i="1"/>
  <c r="N50" i="1"/>
  <c r="M50" i="1"/>
  <c r="L50" i="1"/>
  <c r="H49" i="1"/>
  <c r="H50" i="1" l="1"/>
  <c r="K59" i="1"/>
  <c r="K49" i="1" s="1"/>
  <c r="Q69" i="1" l="1"/>
  <c r="J14" i="1"/>
  <c r="K37" i="1"/>
  <c r="K34" i="1"/>
  <c r="Q34" i="1" s="1"/>
  <c r="K33" i="1"/>
  <c r="Q33" i="1" s="1"/>
  <c r="Q31" i="1"/>
  <c r="K32" i="1"/>
  <c r="F24" i="1"/>
  <c r="Q24" i="1" s="1"/>
  <c r="O14" i="1" l="1"/>
  <c r="N14" i="1"/>
  <c r="H15" i="1"/>
  <c r="H14" i="1" s="1"/>
  <c r="K28" i="1"/>
  <c r="K29" i="1"/>
  <c r="Q16" i="1"/>
  <c r="G16" i="1"/>
  <c r="G53" i="1"/>
  <c r="G62" i="1"/>
  <c r="F63" i="1"/>
  <c r="G63" i="1" s="1"/>
  <c r="F29" i="1" l="1"/>
  <c r="Q45" i="1"/>
  <c r="Q32" i="1"/>
  <c r="G28" i="1" l="1"/>
  <c r="Q36" i="1"/>
  <c r="G19" i="1"/>
  <c r="G20" i="1"/>
  <c r="G18" i="1"/>
  <c r="D62" i="1" l="1"/>
  <c r="G52" i="1"/>
  <c r="Q39" i="1"/>
  <c r="F17" i="1"/>
  <c r="Q41" i="1"/>
  <c r="Q68" i="1"/>
  <c r="D68" i="1"/>
  <c r="Q67" i="1"/>
  <c r="Q62" i="1"/>
  <c r="G17" i="1" l="1"/>
  <c r="G14" i="1" s="1"/>
  <c r="F14" i="1"/>
  <c r="F49" i="1"/>
  <c r="F50" i="1"/>
  <c r="I50" i="1"/>
  <c r="I49" i="1"/>
  <c r="G51" i="1"/>
  <c r="J71" i="1"/>
  <c r="I71" i="1"/>
  <c r="O71" i="1"/>
  <c r="N71" i="1"/>
  <c r="L71" i="1"/>
  <c r="K71" i="1" s="1"/>
  <c r="H71" i="1"/>
  <c r="G50" i="1" l="1"/>
  <c r="G49" i="1"/>
  <c r="K50" i="1"/>
  <c r="Q63" i="1" l="1"/>
  <c r="Q53" i="1"/>
  <c r="L70" i="1" l="1"/>
  <c r="L48" i="1" l="1"/>
  <c r="Q51" i="1"/>
  <c r="K14" i="1" l="1"/>
  <c r="I13" i="1"/>
  <c r="O13" i="1"/>
  <c r="M13" i="1"/>
  <c r="N13" i="1"/>
  <c r="J13" i="1"/>
  <c r="L13" i="1"/>
  <c r="P13" i="1" s="1"/>
  <c r="H13" i="1"/>
  <c r="Q27" i="1"/>
  <c r="H48" i="1"/>
  <c r="P48" i="1"/>
  <c r="N48" i="1"/>
  <c r="J70" i="1"/>
  <c r="P70" i="1"/>
  <c r="N70" i="1"/>
  <c r="I48" i="1"/>
  <c r="M48" i="1"/>
  <c r="O48" i="1"/>
  <c r="I70" i="1"/>
  <c r="O70" i="1"/>
  <c r="H70" i="1"/>
  <c r="G13" i="1"/>
  <c r="F13" i="1" s="1"/>
  <c r="G48" i="1"/>
  <c r="Q77" i="1"/>
  <c r="Q76" i="1"/>
  <c r="Q75" i="1"/>
  <c r="Q74" i="1"/>
  <c r="Q73" i="1"/>
  <c r="Q66" i="1"/>
  <c r="Q65" i="1"/>
  <c r="Q64" i="1"/>
  <c r="Q61" i="1"/>
  <c r="Q60" i="1"/>
  <c r="Q59" i="1"/>
  <c r="Q52" i="1"/>
  <c r="Q46" i="1"/>
  <c r="Q44" i="1"/>
  <c r="Q43" i="1"/>
  <c r="Q42" i="1"/>
  <c r="Q37" i="1"/>
  <c r="Q30" i="1"/>
  <c r="Q29" i="1"/>
  <c r="Q28" i="1"/>
  <c r="Q20" i="1"/>
  <c r="Q19" i="1"/>
  <c r="Q18" i="1"/>
  <c r="Q17" i="1"/>
  <c r="Q15" i="1"/>
  <c r="I78" i="1" l="1"/>
  <c r="K48" i="1"/>
  <c r="O78" i="1"/>
  <c r="N78" i="1"/>
  <c r="L78" i="1"/>
  <c r="Q50" i="1"/>
  <c r="H78" i="1"/>
  <c r="J48" i="1"/>
  <c r="J78" i="1" s="1"/>
  <c r="M70" i="1"/>
  <c r="M78" i="1" s="1"/>
  <c r="Q72" i="1"/>
  <c r="G70" i="1"/>
  <c r="F70" i="1" s="1"/>
  <c r="K78" i="1" l="1"/>
  <c r="F48" i="1"/>
  <c r="F78" i="1" s="1"/>
  <c r="Q71" i="1"/>
  <c r="Q49" i="1"/>
  <c r="G78" i="1"/>
  <c r="Q48" i="1" l="1"/>
  <c r="Q70" i="1"/>
  <c r="Q26" i="1" l="1"/>
  <c r="Q23" i="1" l="1"/>
  <c r="Q22" i="1" l="1"/>
  <c r="Q14" i="1" l="1"/>
  <c r="K13" i="1" l="1"/>
  <c r="P78" i="1"/>
  <c r="Q78" i="1" l="1"/>
  <c r="Q13" i="1"/>
  <c r="R14" i="1" s="1"/>
</calcChain>
</file>

<file path=xl/sharedStrings.xml><?xml version="1.0" encoding="utf-8"?>
<sst xmlns="http://schemas.openxmlformats.org/spreadsheetml/2006/main" count="231" uniqueCount="198">
  <si>
    <t>Додаток №3</t>
  </si>
  <si>
    <t>РОЗПОДІЛ</t>
  </si>
  <si>
    <t>(грн.)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</si>
  <si>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</si>
  <si>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</si>
  <si>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</si>
  <si>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</si>
  <si>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</si>
  <si>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</si>
  <si>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</si>
  <si>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</si>
  <si>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</si>
  <si>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</si>
  <si>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</si>
  <si>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</si>
  <si>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</si>
  <si>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</si>
  <si>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</si>
  <si>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</si>
  <si>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</si>
  <si>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</si>
  <si>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</si>
  <si>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</si>
  <si>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</si>
  <si>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</si>
  <si>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</si>
  <si>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</si>
  <si>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</si>
  <si>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0212145</t>
  </si>
  <si>
    <t>2145</t>
  </si>
  <si>
    <t>Централізовані заходи з лікування онкологічних хворих</t>
  </si>
  <si>
    <t>0213033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</si>
  <si>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</si>
  <si>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</si>
  <si>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</si>
  <si>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0213035</t>
  </si>
  <si>
    <t>3035</t>
  </si>
  <si>
    <t>Компенсаційні виплати за пільговий проїзд окремих категорій громадян на залізничному транспорті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</si>
  <si>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</si>
  <si>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</si>
  <si>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</si>
  <si>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</si>
  <si>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1090</t>
  </si>
  <si>
    <t>3242</t>
  </si>
  <si>
    <t>Інші заходи у сфері соціального захисту і соціального забезпечення</t>
  </si>
  <si>
    <t>0216011</t>
  </si>
  <si>
    <t>0620</t>
  </si>
  <si>
    <t>6011</t>
  </si>
  <si>
    <t>Експлуатація та технічне обслуговування житлового фонду</t>
  </si>
  <si>
    <t>0216013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</si>
  <si>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</si>
  <si>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</si>
  <si>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</si>
  <si>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</si>
  <si>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</si>
  <si>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</si>
  <si>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</si>
  <si>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</si>
  <si>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</si>
  <si>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0218700</t>
  </si>
  <si>
    <t>8700</t>
  </si>
  <si>
    <t>Резервний фонд</t>
  </si>
  <si>
    <t>0219410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</si>
  <si>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</si>
  <si>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</si>
  <si>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0219770</t>
  </si>
  <si>
    <t>9770</t>
  </si>
  <si>
    <t>Інші субвенції з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</si>
  <si>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</si>
  <si>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</si>
  <si>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</si>
  <si>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</si>
  <si>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</si>
  <si>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</si>
  <si>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</si>
  <si>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</si>
  <si>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</si>
  <si>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</si>
  <si>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0611090</t>
  </si>
  <si>
    <t>0960</t>
  </si>
  <si>
    <t>0611150</t>
  </si>
  <si>
    <t>0990</t>
  </si>
  <si>
    <t>1150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</si>
  <si>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</si>
  <si>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</si>
  <si>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</si>
  <si>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</si>
  <si>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</si>
  <si>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</si>
  <si>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</si>
  <si>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</si>
  <si>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</si>
  <si>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</si>
  <si>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</si>
  <si>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</si>
  <si>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спадщини виконавчого комітету Оріхівської міської ради</t>
  </si>
  <si>
    <t>1010000</t>
  </si>
  <si>
    <t>1011100</t>
  </si>
  <si>
    <t>1100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</si>
  <si>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</si>
  <si>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</si>
  <si>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</si>
  <si>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</si>
  <si>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</si>
  <si>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</si>
  <si>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</si>
  <si>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</si>
  <si>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</si>
  <si>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</si>
  <si>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</si>
  <si>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</si>
  <si>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</si>
  <si>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</si>
  <si>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</si>
  <si>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</si>
  <si>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</si>
  <si>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</si>
  <si>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 xml:space="preserve"> </t>
  </si>
  <si>
    <t>Найменування головного розпорядника коштів місцевого бюджету/ відповідального виконавця, найменування  бюджетної програми згідно з Типовою програмною класифікацією видатків та кредитування місцевих бюджетів</t>
  </si>
  <si>
    <t>Усього</t>
  </si>
  <si>
    <t>Код Функціональної класифікації видатків та кредитування бюджету</t>
  </si>
  <si>
    <t>Код Програмної класифікації видатків та кредитування місцевих бюджетів1</t>
  </si>
  <si>
    <t>у тому числі бюджет розвитку</t>
  </si>
  <si>
    <t>у т.ч. за рахунок освітньої субвенції з державного бюджету місцевим бюджетам</t>
  </si>
  <si>
    <t>Освіта</t>
  </si>
  <si>
    <t>0611000</t>
  </si>
  <si>
    <t>Забезпечення діяльності інших закладів у сфері соціального захисту і соціального забезпечення</t>
  </si>
  <si>
    <t>до рішення міської ради</t>
  </si>
  <si>
    <t>0540</t>
  </si>
  <si>
    <t>в т ч за рахунок медичної субвенції з державного бюджету місцевим бюджетам</t>
  </si>
  <si>
    <t>0217130</t>
  </si>
  <si>
    <t>видатків бюджету об"єднаної територіальної громади  Оріхівської міської ради на 2020 рік</t>
  </si>
  <si>
    <t>0615011</t>
  </si>
  <si>
    <t>0615012</t>
  </si>
  <si>
    <t>0217680</t>
  </si>
  <si>
    <t>7680</t>
  </si>
  <si>
    <t>0490</t>
  </si>
  <si>
    <t xml:space="preserve">Членські вннески до асоціацій органів місцевого самоврядування </t>
  </si>
  <si>
    <t>Проведення навчально-тренувальних зборів і змагань з олімпійсьих видів спорту</t>
  </si>
  <si>
    <t>Проведення навчально-тренувальних зборів і змагань з неолімпійсьих видів спорту</t>
  </si>
  <si>
    <t>0611170</t>
  </si>
  <si>
    <t>Забезпечення діяльності інклюзивно-ресурсних центрів</t>
  </si>
  <si>
    <t>0212142</t>
  </si>
  <si>
    <t>Програми і централізовані заходи боротьби з туберкульозом</t>
  </si>
  <si>
    <t>0217411</t>
  </si>
  <si>
    <t>0451</t>
  </si>
  <si>
    <t xml:space="preserve">Утримання та розвиток автотранспорту </t>
  </si>
  <si>
    <t>0218130</t>
  </si>
  <si>
    <t>0320</t>
  </si>
  <si>
    <t>Забезпечення діяльності місцевої пожежної охорони</t>
  </si>
  <si>
    <t>0213210</t>
  </si>
  <si>
    <t>Організація та проведення громадських робіт</t>
  </si>
  <si>
    <t>0210160</t>
  </si>
  <si>
    <t>0160</t>
  </si>
  <si>
    <t>Керівництво і управління у відповідній сфері у мітах(місті Києві),селищах.селах,об"єднаних територіальних громадах</t>
  </si>
  <si>
    <t>0217310</t>
  </si>
  <si>
    <t>0218312</t>
  </si>
  <si>
    <t>Утилізація відходів</t>
  </si>
  <si>
    <t>Будівництво об`єктів житлово-комунального господарства</t>
  </si>
  <si>
    <t>7130</t>
  </si>
  <si>
    <t>0217325</t>
  </si>
  <si>
    <t>0443</t>
  </si>
  <si>
    <t>0421</t>
  </si>
  <si>
    <t xml:space="preserve">Здійснення заходів із землеустрою </t>
  </si>
  <si>
    <t>Будівництво споруд.установ та закладів фізичної культури і спорту</t>
  </si>
  <si>
    <t>0217330</t>
  </si>
  <si>
    <t xml:space="preserve">Будівництво інших об"єктів соціальної та виробничої інфраструктури комунальної власності </t>
  </si>
  <si>
    <t>0617321</t>
  </si>
  <si>
    <t xml:space="preserve">Будівництво освітніх установ та закладів </t>
  </si>
  <si>
    <t>( код бюджету )</t>
  </si>
  <si>
    <t>Надання загальної середньої освіти закладами загальної середньої освіти  ( в тому числі з дошкільними підрозділами (відділеннями,групами)</t>
  </si>
  <si>
    <t>Надання позашкільної освіти закладами  позашкільними освіти, заходи із позашкільної роботи з дітьми</t>
  </si>
  <si>
    <t>Методичне забезпечення діяльності закладів овіти</t>
  </si>
  <si>
    <t>Надання спеціальної освіти мистецькими школами</t>
  </si>
  <si>
    <t>Код Типової програмної класифікації видатків та кредитування місцевого бюджету</t>
  </si>
  <si>
    <t>0213140</t>
  </si>
  <si>
    <t>у т.ч. за рахунок субвенції з місцевого  бюджету на здійснення переданих видатків у сфері освіти за рахунок коштів освітньої субвенції</t>
  </si>
  <si>
    <t>у т ч за рахунок субвенції з місцевого бюджету на надання державної підтримки особам з особливими освтніми потребами за рахунок відповідної субвенції з державного бюджету</t>
  </si>
  <si>
    <t>0213241</t>
  </si>
  <si>
    <t>1050</t>
  </si>
  <si>
    <t>0219800</t>
  </si>
  <si>
    <t xml:space="preserve">Субвенція з місцевого бюджету державному бюджету на виконання програм соціально-економічного розвитку регіонів </t>
  </si>
  <si>
    <t>0217350</t>
  </si>
  <si>
    <t>Розроблення схем планування та забудови територій (містобудівної документації)</t>
  </si>
  <si>
    <t>0212152</t>
  </si>
  <si>
    <t>Інші програми та заходи у сфері охорони здоров"я</t>
  </si>
  <si>
    <t>у т ч за рахунок субвенції з місцевого бюджету назабезпечення якісної сучасної та доступної загальної середньої освіти "Нова українська школа "</t>
  </si>
  <si>
    <t>0217650</t>
  </si>
  <si>
    <t>Проведення експертної  грошової оцінки земельної ділянки чи права на неї</t>
  </si>
  <si>
    <t xml:space="preserve">Секретар ради </t>
  </si>
  <si>
    <t>Алевтина ЛЕПЕТЧЕНКО</t>
  </si>
  <si>
    <t>0217693</t>
  </si>
  <si>
    <t>7693</t>
  </si>
  <si>
    <t xml:space="preserve">Інші заходи пов"язані з економічною діяльністю </t>
  </si>
  <si>
    <t xml:space="preserve">у т ч за рахунок субвенції з місцевого бюджету за рахунок залишку коштів субвенції на надання державної підтримки особам з особливими освтніми потребами ,що утворився на початок бюджетного періоу </t>
  </si>
  <si>
    <t xml:space="preserve">у т ч  за рахунок субвенції з місцевого бюджету за рахунок залишку коштів освітньої субвенції .що утворився на початок бюджетного періоду </t>
  </si>
  <si>
    <t>у т ч за рахунок субвенції з місцевого бюджету на реалізацію програми "Спроможна школа для кращих результатів" за рахунок відповідної субвенції з державного бюджету</t>
  </si>
  <si>
    <t xml:space="preserve">    2020 р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</si>
</sst>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0" fillId="0" borderId="1" xfId="0" quotePrefix="1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1" fontId="0" fillId="0" borderId="0" xfId="0" applyNumberFormat="1"/>
    <xf numFmtId="1" fontId="0" fillId="2" borderId="0" xfId="0" applyNumberFormat="1" applyFill="1"/>
    <xf numFmtId="49" fontId="0" fillId="0" borderId="1" xfId="0" quotePrefix="1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2" fontId="0" fillId="0" borderId="1" xfId="0" quotePrefix="1" applyNumberFormat="1" applyFont="1" applyFill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7"/>
  <sheetViews>
    <sheetView tabSelected="1" zoomScale="110" zoomScaleNormal="110" zoomScalePageLayoutView="115" workbookViewId="0">
      <pane xSplit="5" ySplit="12" topLeftCell="F13" activePane="bottomRight" state="frozen"/>
      <selection pane="topRight" activeCell="E1" sqref="E1"/>
      <selection pane="bottomLeft" activeCell="A13" sqref="A13"/>
      <selection pane="bottomRight" activeCell="K14" sqref="K14"/>
    </sheetView>
  </sheetViews>
  <sheetFormatPr defaultRowHeight="12.75" x14ac:dyDescent="0.2"/>
  <cols>
    <col min="2" max="4" width="12" customWidth="1"/>
    <col min="5" max="5" width="40.7109375" customWidth="1"/>
    <col min="6" max="7" width="12.42578125" customWidth="1"/>
    <col min="8" max="11" width="11.5703125" customWidth="1"/>
    <col min="12" max="12" width="11.5703125" style="8" customWidth="1"/>
    <col min="13" max="14" width="11.5703125" customWidth="1"/>
    <col min="15" max="15" width="12.7109375" customWidth="1"/>
    <col min="16" max="16" width="11.5703125" customWidth="1"/>
    <col min="17" max="17" width="13" customWidth="1"/>
    <col min="18" max="18" width="14.140625" customWidth="1"/>
  </cols>
  <sheetData>
    <row r="1" spans="2:18" x14ac:dyDescent="0.2">
      <c r="O1" t="s">
        <v>0</v>
      </c>
    </row>
    <row r="2" spans="2:18" x14ac:dyDescent="0.2">
      <c r="B2" s="40">
        <v>8518000000</v>
      </c>
      <c r="C2" s="40"/>
      <c r="O2" t="s">
        <v>127</v>
      </c>
    </row>
    <row r="3" spans="2:18" x14ac:dyDescent="0.2">
      <c r="B3" s="41" t="s">
        <v>169</v>
      </c>
      <c r="C3" s="41"/>
      <c r="O3" t="s">
        <v>197</v>
      </c>
    </row>
    <row r="5" spans="2:18" x14ac:dyDescent="0.2">
      <c r="B5" s="42" t="s">
        <v>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2:18" x14ac:dyDescent="0.2">
      <c r="B6" s="42" t="s">
        <v>131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2:18" x14ac:dyDescent="0.2">
      <c r="Q7" s="1" t="s">
        <v>2</v>
      </c>
    </row>
    <row r="8" spans="2:18" x14ac:dyDescent="0.2">
      <c r="B8" s="44" t="s">
        <v>121</v>
      </c>
      <c r="C8" s="44" t="s">
        <v>174</v>
      </c>
      <c r="D8" s="44" t="s">
        <v>120</v>
      </c>
      <c r="E8" s="34" t="s">
        <v>118</v>
      </c>
      <c r="F8" s="34" t="s">
        <v>3</v>
      </c>
      <c r="G8" s="34"/>
      <c r="H8" s="34"/>
      <c r="I8" s="34"/>
      <c r="J8" s="34"/>
      <c r="K8" s="34" t="s">
        <v>10</v>
      </c>
      <c r="L8" s="34"/>
      <c r="M8" s="34"/>
      <c r="N8" s="34"/>
      <c r="O8" s="34"/>
      <c r="P8" s="34"/>
      <c r="Q8" s="35" t="s">
        <v>11</v>
      </c>
    </row>
    <row r="9" spans="2:18" x14ac:dyDescent="0.2">
      <c r="B9" s="34"/>
      <c r="C9" s="34"/>
      <c r="D9" s="34"/>
      <c r="E9" s="34"/>
      <c r="F9" s="35" t="s">
        <v>119</v>
      </c>
      <c r="G9" s="34" t="s">
        <v>5</v>
      </c>
      <c r="H9" s="34" t="s">
        <v>6</v>
      </c>
      <c r="I9" s="34"/>
      <c r="J9" s="34" t="s">
        <v>9</v>
      </c>
      <c r="K9" s="35" t="s">
        <v>119</v>
      </c>
      <c r="L9" s="36" t="s">
        <v>122</v>
      </c>
      <c r="M9" s="34" t="s">
        <v>5</v>
      </c>
      <c r="N9" s="34" t="s">
        <v>6</v>
      </c>
      <c r="O9" s="34"/>
      <c r="P9" s="34" t="s">
        <v>9</v>
      </c>
      <c r="Q9" s="35"/>
    </row>
    <row r="10" spans="2:18" ht="12.75" customHeight="1" x14ac:dyDescent="0.2">
      <c r="B10" s="34"/>
      <c r="C10" s="34"/>
      <c r="D10" s="34"/>
      <c r="E10" s="34"/>
      <c r="F10" s="35"/>
      <c r="G10" s="34"/>
      <c r="H10" s="34" t="s">
        <v>7</v>
      </c>
      <c r="I10" s="34" t="s">
        <v>8</v>
      </c>
      <c r="J10" s="34"/>
      <c r="K10" s="35"/>
      <c r="L10" s="37"/>
      <c r="M10" s="34"/>
      <c r="N10" s="34" t="s">
        <v>7</v>
      </c>
      <c r="O10" s="34" t="s">
        <v>8</v>
      </c>
      <c r="P10" s="34"/>
      <c r="Q10" s="35"/>
    </row>
    <row r="11" spans="2:18" ht="44.25" customHeight="1" x14ac:dyDescent="0.2">
      <c r="B11" s="34"/>
      <c r="C11" s="34"/>
      <c r="D11" s="34"/>
      <c r="E11" s="34"/>
      <c r="F11" s="35"/>
      <c r="G11" s="34"/>
      <c r="H11" s="34"/>
      <c r="I11" s="34"/>
      <c r="J11" s="34"/>
      <c r="K11" s="35"/>
      <c r="L11" s="38"/>
      <c r="M11" s="34"/>
      <c r="N11" s="34"/>
      <c r="O11" s="34"/>
      <c r="P11" s="34"/>
      <c r="Q11" s="35"/>
    </row>
    <row r="12" spans="2:18" x14ac:dyDescent="0.2">
      <c r="B12" s="4">
        <v>1</v>
      </c>
      <c r="C12" s="4">
        <v>2</v>
      </c>
      <c r="D12" s="4">
        <v>3</v>
      </c>
      <c r="E12" s="4">
        <v>4</v>
      </c>
      <c r="F12" s="9">
        <v>5</v>
      </c>
      <c r="G12" s="4">
        <v>6</v>
      </c>
      <c r="H12" s="4">
        <v>7</v>
      </c>
      <c r="I12" s="4">
        <v>8</v>
      </c>
      <c r="J12" s="4">
        <v>9</v>
      </c>
      <c r="K12" s="9">
        <v>10</v>
      </c>
      <c r="L12" s="9">
        <v>11</v>
      </c>
      <c r="M12" s="4">
        <v>12</v>
      </c>
      <c r="N12" s="4">
        <v>13</v>
      </c>
      <c r="O12" s="4">
        <v>14</v>
      </c>
      <c r="P12" s="4">
        <v>15</v>
      </c>
      <c r="Q12" s="9">
        <v>16</v>
      </c>
    </row>
    <row r="13" spans="2:18" ht="31.5" x14ac:dyDescent="0.2">
      <c r="B13" s="5" t="s">
        <v>12</v>
      </c>
      <c r="C13" s="6"/>
      <c r="D13" s="7"/>
      <c r="E13" s="18" t="s">
        <v>13</v>
      </c>
      <c r="F13" s="19">
        <f>G13+J13+10000</f>
        <v>44160563</v>
      </c>
      <c r="G13" s="20">
        <f>G14</f>
        <v>44150563</v>
      </c>
      <c r="H13" s="20">
        <f>H14</f>
        <v>19862600</v>
      </c>
      <c r="I13" s="20">
        <f>I14</f>
        <v>917000</v>
      </c>
      <c r="J13" s="20">
        <f>J14</f>
        <v>0</v>
      </c>
      <c r="K13" s="19">
        <f>M13+P13</f>
        <v>5429819</v>
      </c>
      <c r="L13" s="20">
        <f>L14</f>
        <v>5261397</v>
      </c>
      <c r="M13" s="20">
        <f>M14</f>
        <v>168422</v>
      </c>
      <c r="N13" s="20">
        <f>N14</f>
        <v>0</v>
      </c>
      <c r="O13" s="20">
        <f>O14</f>
        <v>0</v>
      </c>
      <c r="P13" s="20">
        <f>L13</f>
        <v>5261397</v>
      </c>
      <c r="Q13" s="19">
        <f t="shared" ref="Q13:Q41" si="0">F13+K13</f>
        <v>49590382</v>
      </c>
      <c r="R13" s="10"/>
    </row>
    <row r="14" spans="2:18" ht="31.5" x14ac:dyDescent="0.2">
      <c r="B14" s="5" t="s">
        <v>14</v>
      </c>
      <c r="C14" s="6"/>
      <c r="D14" s="7"/>
      <c r="E14" s="18" t="s">
        <v>13</v>
      </c>
      <c r="F14" s="20">
        <f>SUM(F15:F47)-F45</f>
        <v>44160563</v>
      </c>
      <c r="G14" s="20">
        <f>SUM(G15:G47)-G45</f>
        <v>44150563</v>
      </c>
      <c r="H14" s="20">
        <f>SUM(H15:H47)-H45</f>
        <v>19862600</v>
      </c>
      <c r="I14" s="20">
        <f>SUM(I15:I47)-I45</f>
        <v>917000</v>
      </c>
      <c r="J14" s="20">
        <f>SUM(J15:J46)-J45</f>
        <v>0</v>
      </c>
      <c r="K14" s="19">
        <f>M14+P14</f>
        <v>5429819</v>
      </c>
      <c r="L14" s="20">
        <f>SUM(L15:L47)</f>
        <v>5261397</v>
      </c>
      <c r="M14" s="20">
        <f>SUM(M15:M47)</f>
        <v>168422</v>
      </c>
      <c r="N14" s="20">
        <f>SUM(N15:N46)</f>
        <v>0</v>
      </c>
      <c r="O14" s="20">
        <f>SUM(O15:O46)</f>
        <v>0</v>
      </c>
      <c r="P14" s="20">
        <f>SUM(P15:P47)</f>
        <v>5261397</v>
      </c>
      <c r="Q14" s="19">
        <f t="shared" si="0"/>
        <v>49590382</v>
      </c>
      <c r="R14" s="10">
        <f>Q14-Q13</f>
        <v>0</v>
      </c>
    </row>
    <row r="15" spans="2:18" ht="63.75" x14ac:dyDescent="0.2">
      <c r="B15" s="16" t="s">
        <v>15</v>
      </c>
      <c r="C15" s="16" t="s">
        <v>17</v>
      </c>
      <c r="D15" s="17" t="s">
        <v>16</v>
      </c>
      <c r="E15" s="15" t="s">
        <v>18</v>
      </c>
      <c r="F15" s="21">
        <f>23474000+182100-806350+20000+15000+30000+91050-8500-2828-9800</f>
        <v>22984672</v>
      </c>
      <c r="G15" s="22">
        <f>23474000+182100-806350+20000+15000+30000+91050-8500-2828-9800</f>
        <v>22984672</v>
      </c>
      <c r="H15" s="22">
        <f>17689600-628150</f>
        <v>17061450</v>
      </c>
      <c r="I15" s="22">
        <v>877000</v>
      </c>
      <c r="J15" s="22"/>
      <c r="K15" s="21">
        <f>27600+100000+30000-91050+9800</f>
        <v>76350</v>
      </c>
      <c r="L15" s="21">
        <f>100000+30000-91050+9800</f>
        <v>48750</v>
      </c>
      <c r="M15" s="22">
        <v>27600</v>
      </c>
      <c r="N15" s="22"/>
      <c r="O15" s="22"/>
      <c r="P15" s="22">
        <f>100000+30000-91050+9800</f>
        <v>48750</v>
      </c>
      <c r="Q15" s="21">
        <f t="shared" si="0"/>
        <v>23061022</v>
      </c>
    </row>
    <row r="16" spans="2:18" ht="38.25" x14ac:dyDescent="0.2">
      <c r="B16" s="25" t="s">
        <v>152</v>
      </c>
      <c r="C16" s="25" t="s">
        <v>153</v>
      </c>
      <c r="D16" s="25" t="s">
        <v>16</v>
      </c>
      <c r="E16" s="15" t="s">
        <v>154</v>
      </c>
      <c r="F16" s="21">
        <v>806350</v>
      </c>
      <c r="G16" s="22">
        <f t="shared" ref="G16:G21" si="1">F16</f>
        <v>806350</v>
      </c>
      <c r="H16" s="26">
        <v>628150</v>
      </c>
      <c r="I16" s="22"/>
      <c r="J16" s="22"/>
      <c r="K16" s="21"/>
      <c r="L16" s="21"/>
      <c r="M16" s="22"/>
      <c r="N16" s="22"/>
      <c r="O16" s="22"/>
      <c r="P16" s="22"/>
      <c r="Q16" s="21">
        <f t="shared" si="0"/>
        <v>806350</v>
      </c>
    </row>
    <row r="17" spans="2:18" x14ac:dyDescent="0.2">
      <c r="B17" s="16" t="s">
        <v>19</v>
      </c>
      <c r="C17" s="16" t="s">
        <v>21</v>
      </c>
      <c r="D17" s="17" t="s">
        <v>20</v>
      </c>
      <c r="E17" s="15" t="s">
        <v>22</v>
      </c>
      <c r="F17" s="21">
        <f>35000+220000</f>
        <v>255000</v>
      </c>
      <c r="G17" s="22">
        <f t="shared" si="1"/>
        <v>255000</v>
      </c>
      <c r="H17" s="22"/>
      <c r="I17" s="22"/>
      <c r="J17" s="22"/>
      <c r="K17" s="21"/>
      <c r="L17" s="21"/>
      <c r="M17" s="22"/>
      <c r="N17" s="22"/>
      <c r="O17" s="22"/>
      <c r="P17" s="22"/>
      <c r="Q17" s="21">
        <f t="shared" si="0"/>
        <v>255000</v>
      </c>
    </row>
    <row r="18" spans="2:18" ht="38.25" x14ac:dyDescent="0.2">
      <c r="B18" s="16" t="s">
        <v>23</v>
      </c>
      <c r="C18" s="16" t="s">
        <v>25</v>
      </c>
      <c r="D18" s="17" t="s">
        <v>24</v>
      </c>
      <c r="E18" s="15" t="s">
        <v>26</v>
      </c>
      <c r="F18" s="21">
        <f>283000+150000+200000+100000+100000</f>
        <v>833000</v>
      </c>
      <c r="G18" s="22">
        <f t="shared" si="1"/>
        <v>833000</v>
      </c>
      <c r="H18" s="22"/>
      <c r="I18" s="22"/>
      <c r="J18" s="22"/>
      <c r="K18" s="21"/>
      <c r="L18" s="21"/>
      <c r="M18" s="22"/>
      <c r="N18" s="22"/>
      <c r="O18" s="22"/>
      <c r="P18" s="22"/>
      <c r="Q18" s="21">
        <f t="shared" si="0"/>
        <v>833000</v>
      </c>
    </row>
    <row r="19" spans="2:18" ht="25.5" x14ac:dyDescent="0.2">
      <c r="B19" s="16" t="s">
        <v>28</v>
      </c>
      <c r="C19" s="16" t="s">
        <v>29</v>
      </c>
      <c r="D19" s="17" t="s">
        <v>27</v>
      </c>
      <c r="E19" s="15" t="s">
        <v>30</v>
      </c>
      <c r="F19" s="21">
        <v>400000</v>
      </c>
      <c r="G19" s="22">
        <f t="shared" si="1"/>
        <v>400000</v>
      </c>
      <c r="H19" s="22"/>
      <c r="I19" s="22"/>
      <c r="J19" s="22"/>
      <c r="K19" s="21"/>
      <c r="L19" s="21"/>
      <c r="M19" s="22"/>
      <c r="N19" s="22"/>
      <c r="O19" s="22"/>
      <c r="P19" s="22"/>
      <c r="Q19" s="21">
        <f t="shared" si="0"/>
        <v>400000</v>
      </c>
    </row>
    <row r="20" spans="2:18" ht="25.5" x14ac:dyDescent="0.2">
      <c r="B20" s="25" t="s">
        <v>142</v>
      </c>
      <c r="C20" s="16">
        <v>2142</v>
      </c>
      <c r="D20" s="25" t="s">
        <v>27</v>
      </c>
      <c r="E20" s="15" t="s">
        <v>143</v>
      </c>
      <c r="F20" s="21">
        <f>50000-10000</f>
        <v>40000</v>
      </c>
      <c r="G20" s="22">
        <f t="shared" si="1"/>
        <v>40000</v>
      </c>
      <c r="H20" s="22"/>
      <c r="I20" s="22"/>
      <c r="J20" s="22"/>
      <c r="K20" s="21"/>
      <c r="L20" s="21"/>
      <c r="M20" s="22"/>
      <c r="N20" s="22"/>
      <c r="O20" s="22"/>
      <c r="P20" s="22"/>
      <c r="Q20" s="21">
        <f t="shared" si="0"/>
        <v>40000</v>
      </c>
    </row>
    <row r="21" spans="2:18" ht="33.75" customHeight="1" x14ac:dyDescent="0.2">
      <c r="B21" s="25" t="s">
        <v>184</v>
      </c>
      <c r="C21" s="16">
        <v>2152</v>
      </c>
      <c r="D21" s="25" t="s">
        <v>27</v>
      </c>
      <c r="E21" s="15" t="s">
        <v>185</v>
      </c>
      <c r="F21" s="21">
        <f>50000+10000+150000</f>
        <v>210000</v>
      </c>
      <c r="G21" s="22">
        <f t="shared" si="1"/>
        <v>210000</v>
      </c>
      <c r="H21" s="22"/>
      <c r="I21" s="22"/>
      <c r="J21" s="22"/>
      <c r="K21" s="21"/>
      <c r="L21" s="21"/>
      <c r="M21" s="22"/>
      <c r="N21" s="22"/>
      <c r="O21" s="22"/>
      <c r="P21" s="22"/>
      <c r="Q21" s="21">
        <f t="shared" si="0"/>
        <v>210000</v>
      </c>
    </row>
    <row r="22" spans="2:18" ht="38.25" x14ac:dyDescent="0.2">
      <c r="B22" s="16" t="s">
        <v>31</v>
      </c>
      <c r="C22" s="16" t="s">
        <v>33</v>
      </c>
      <c r="D22" s="17" t="s">
        <v>32</v>
      </c>
      <c r="E22" s="15" t="s">
        <v>34</v>
      </c>
      <c r="F22" s="21">
        <v>120000</v>
      </c>
      <c r="G22" s="22">
        <v>120000</v>
      </c>
      <c r="H22" s="22"/>
      <c r="I22" s="22"/>
      <c r="J22" s="22"/>
      <c r="K22" s="21"/>
      <c r="L22" s="21"/>
      <c r="M22" s="22"/>
      <c r="N22" s="22"/>
      <c r="O22" s="22"/>
      <c r="P22" s="22"/>
      <c r="Q22" s="21">
        <f t="shared" si="0"/>
        <v>120000</v>
      </c>
      <c r="R22" s="23"/>
    </row>
    <row r="23" spans="2:18" ht="38.25" x14ac:dyDescent="0.2">
      <c r="B23" s="16" t="s">
        <v>35</v>
      </c>
      <c r="C23" s="16" t="s">
        <v>36</v>
      </c>
      <c r="D23" s="17" t="s">
        <v>32</v>
      </c>
      <c r="E23" s="15" t="s">
        <v>37</v>
      </c>
      <c r="F23" s="21">
        <v>60000</v>
      </c>
      <c r="G23" s="22">
        <v>60000</v>
      </c>
      <c r="H23" s="22"/>
      <c r="I23" s="22"/>
      <c r="J23" s="22"/>
      <c r="K23" s="21"/>
      <c r="L23" s="21"/>
      <c r="M23" s="22"/>
      <c r="N23" s="22"/>
      <c r="O23" s="22"/>
      <c r="P23" s="22"/>
      <c r="Q23" s="21">
        <f t="shared" si="0"/>
        <v>60000</v>
      </c>
    </row>
    <row r="24" spans="2:18" ht="70.5" customHeight="1" x14ac:dyDescent="0.2">
      <c r="B24" s="25" t="s">
        <v>175</v>
      </c>
      <c r="C24" s="16">
        <v>3140</v>
      </c>
      <c r="D24" s="25">
        <v>1040</v>
      </c>
      <c r="E24" s="15" t="s">
        <v>40</v>
      </c>
      <c r="F24" s="21">
        <f>G24</f>
        <v>199500</v>
      </c>
      <c r="G24" s="22">
        <v>199500</v>
      </c>
      <c r="H24" s="22"/>
      <c r="I24" s="22"/>
      <c r="J24" s="22"/>
      <c r="K24" s="21"/>
      <c r="L24" s="21"/>
      <c r="M24" s="22"/>
      <c r="N24" s="22"/>
      <c r="O24" s="22"/>
      <c r="P24" s="22"/>
      <c r="Q24" s="21">
        <f t="shared" si="0"/>
        <v>199500</v>
      </c>
    </row>
    <row r="25" spans="2:18" ht="49.5" customHeight="1" x14ac:dyDescent="0.2">
      <c r="B25" s="25" t="s">
        <v>150</v>
      </c>
      <c r="C25" s="16">
        <v>3210</v>
      </c>
      <c r="D25" s="25" t="s">
        <v>179</v>
      </c>
      <c r="E25" s="15" t="s">
        <v>151</v>
      </c>
      <c r="F25" s="21">
        <v>100000</v>
      </c>
      <c r="G25" s="22">
        <v>100000</v>
      </c>
      <c r="H25" s="22">
        <v>82000</v>
      </c>
      <c r="I25" s="22"/>
      <c r="J25" s="22"/>
      <c r="K25" s="21"/>
      <c r="L25" s="21"/>
      <c r="M25" s="22"/>
      <c r="N25" s="22"/>
      <c r="O25" s="22"/>
      <c r="P25" s="22"/>
      <c r="Q25" s="21">
        <f t="shared" si="0"/>
        <v>100000</v>
      </c>
    </row>
    <row r="26" spans="2:18" ht="38.25" x14ac:dyDescent="0.2">
      <c r="B26" s="25" t="s">
        <v>178</v>
      </c>
      <c r="C26" s="16">
        <v>3241</v>
      </c>
      <c r="D26" s="25">
        <v>1090</v>
      </c>
      <c r="E26" s="15" t="s">
        <v>126</v>
      </c>
      <c r="F26" s="21">
        <v>2691700</v>
      </c>
      <c r="G26" s="22">
        <v>2691700</v>
      </c>
      <c r="H26" s="22">
        <v>2091000</v>
      </c>
      <c r="I26" s="22">
        <v>40000</v>
      </c>
      <c r="J26" s="22"/>
      <c r="K26" s="21">
        <v>15000</v>
      </c>
      <c r="L26" s="21"/>
      <c r="M26" s="22">
        <v>15000</v>
      </c>
      <c r="N26" s="22"/>
      <c r="O26" s="22"/>
      <c r="P26" s="22"/>
      <c r="Q26" s="21">
        <f t="shared" si="0"/>
        <v>2706700</v>
      </c>
    </row>
    <row r="27" spans="2:18" ht="25.5" x14ac:dyDescent="0.2">
      <c r="B27" s="16" t="s">
        <v>41</v>
      </c>
      <c r="C27" s="16" t="s">
        <v>43</v>
      </c>
      <c r="D27" s="17" t="s">
        <v>42</v>
      </c>
      <c r="E27" s="15" t="s">
        <v>44</v>
      </c>
      <c r="F27" s="21">
        <f>20000+278400+48000+22800</f>
        <v>369200</v>
      </c>
      <c r="G27" s="22">
        <f>346400+22800</f>
        <v>369200</v>
      </c>
      <c r="H27" s="22"/>
      <c r="I27" s="22"/>
      <c r="J27" s="22"/>
      <c r="K27" s="21"/>
      <c r="L27" s="21"/>
      <c r="M27" s="22"/>
      <c r="N27" s="22"/>
      <c r="O27" s="22"/>
      <c r="P27" s="22"/>
      <c r="Q27" s="21">
        <f t="shared" si="0"/>
        <v>369200</v>
      </c>
    </row>
    <row r="28" spans="2:18" ht="25.5" x14ac:dyDescent="0.2">
      <c r="B28" s="16" t="s">
        <v>45</v>
      </c>
      <c r="C28" s="16" t="s">
        <v>47</v>
      </c>
      <c r="D28" s="17" t="s">
        <v>46</v>
      </c>
      <c r="E28" s="15" t="s">
        <v>48</v>
      </c>
      <c r="F28" s="21">
        <f>400000+45000-100000+27600-45000-554+100000-15000+540700</f>
        <v>952746</v>
      </c>
      <c r="G28" s="22">
        <f>F28</f>
        <v>952746</v>
      </c>
      <c r="H28" s="22"/>
      <c r="I28" s="22"/>
      <c r="J28" s="22"/>
      <c r="K28" s="21">
        <f>L28</f>
        <v>0</v>
      </c>
      <c r="L28" s="21"/>
      <c r="M28" s="22"/>
      <c r="N28" s="22"/>
      <c r="O28" s="22"/>
      <c r="P28" s="22">
        <v>0</v>
      </c>
      <c r="Q28" s="21">
        <f t="shared" si="0"/>
        <v>952746</v>
      </c>
      <c r="R28" s="23"/>
    </row>
    <row r="29" spans="2:18" ht="25.5" x14ac:dyDescent="0.2">
      <c r="B29" s="16" t="s">
        <v>49</v>
      </c>
      <c r="C29" s="16" t="s">
        <v>50</v>
      </c>
      <c r="D29" s="17" t="s">
        <v>46</v>
      </c>
      <c r="E29" s="15" t="s">
        <v>51</v>
      </c>
      <c r="F29" s="21">
        <f>G29</f>
        <v>1344563</v>
      </c>
      <c r="G29" s="22">
        <f>1500000-42000-224000+27458+83105</f>
        <v>1344563</v>
      </c>
      <c r="H29" s="22"/>
      <c r="I29" s="22"/>
      <c r="J29" s="22"/>
      <c r="K29" s="21">
        <f>L29</f>
        <v>721325</v>
      </c>
      <c r="L29" s="21">
        <f>42000+224000+158000+297325</f>
        <v>721325</v>
      </c>
      <c r="M29" s="22"/>
      <c r="N29" s="22"/>
      <c r="O29" s="22"/>
      <c r="P29" s="22">
        <f>42000+224000+158000+297325</f>
        <v>721325</v>
      </c>
      <c r="Q29" s="21">
        <f t="shared" si="0"/>
        <v>2065888</v>
      </c>
    </row>
    <row r="30" spans="2:18" x14ac:dyDescent="0.2">
      <c r="B30" s="16" t="s">
        <v>52</v>
      </c>
      <c r="C30" s="16" t="s">
        <v>53</v>
      </c>
      <c r="D30" s="17" t="s">
        <v>46</v>
      </c>
      <c r="E30" s="15" t="s">
        <v>54</v>
      </c>
      <c r="F30" s="21">
        <f>6197800+200000+300000+21000+45000+554-100000-130000+71100</f>
        <v>6605454</v>
      </c>
      <c r="G30" s="22">
        <f>6197800+200000+300000+21000+45000+554-100000-130000+71100</f>
        <v>6605454</v>
      </c>
      <c r="H30" s="22"/>
      <c r="I30" s="22"/>
      <c r="J30" s="22"/>
      <c r="K30" s="21">
        <f>100000+21206+80500</f>
        <v>201706</v>
      </c>
      <c r="L30" s="21">
        <f>100000+21206+80500</f>
        <v>201706</v>
      </c>
      <c r="M30" s="22"/>
      <c r="N30" s="22"/>
      <c r="O30" s="22"/>
      <c r="P30" s="22">
        <f>100000+21206+80500</f>
        <v>201706</v>
      </c>
      <c r="Q30" s="21">
        <f t="shared" si="0"/>
        <v>6807160</v>
      </c>
    </row>
    <row r="31" spans="2:18" ht="32.25" customHeight="1" x14ac:dyDescent="0.2">
      <c r="B31" s="25" t="s">
        <v>130</v>
      </c>
      <c r="C31" s="25" t="s">
        <v>159</v>
      </c>
      <c r="D31" s="25" t="s">
        <v>162</v>
      </c>
      <c r="E31" s="15" t="s">
        <v>163</v>
      </c>
      <c r="F31" s="21">
        <f>136600-81100+50000+31100-11922</f>
        <v>124678</v>
      </c>
      <c r="G31" s="22">
        <f>F31</f>
        <v>124678</v>
      </c>
      <c r="H31" s="22"/>
      <c r="I31" s="22"/>
      <c r="J31" s="22"/>
      <c r="K31" s="21">
        <f>65822+11922+2828</f>
        <v>80572</v>
      </c>
      <c r="L31" s="21">
        <f>2828+11922</f>
        <v>14750</v>
      </c>
      <c r="M31" s="22">
        <f>65822</f>
        <v>65822</v>
      </c>
      <c r="N31" s="22"/>
      <c r="O31" s="22"/>
      <c r="P31" s="22">
        <f>2828+11922</f>
        <v>14750</v>
      </c>
      <c r="Q31" s="21">
        <f t="shared" si="0"/>
        <v>205250</v>
      </c>
    </row>
    <row r="32" spans="2:18" ht="32.25" customHeight="1" x14ac:dyDescent="0.2">
      <c r="B32" s="25" t="s">
        <v>155</v>
      </c>
      <c r="C32" s="16">
        <v>7310</v>
      </c>
      <c r="D32" s="25" t="s">
        <v>161</v>
      </c>
      <c r="E32" s="15" t="s">
        <v>158</v>
      </c>
      <c r="F32" s="21">
        <v>0</v>
      </c>
      <c r="G32" s="22">
        <v>0</v>
      </c>
      <c r="H32" s="22"/>
      <c r="I32" s="22"/>
      <c r="J32" s="22"/>
      <c r="K32" s="21">
        <f>L32+M32</f>
        <v>1276409</v>
      </c>
      <c r="L32" s="21">
        <f>576409+700000</f>
        <v>1276409</v>
      </c>
      <c r="M32" s="22"/>
      <c r="N32" s="22"/>
      <c r="O32" s="22"/>
      <c r="P32" s="22">
        <f>576409+700000</f>
        <v>1276409</v>
      </c>
      <c r="Q32" s="21">
        <f t="shared" si="0"/>
        <v>1276409</v>
      </c>
    </row>
    <row r="33" spans="2:17" ht="25.5" x14ac:dyDescent="0.2">
      <c r="B33" s="25" t="s">
        <v>160</v>
      </c>
      <c r="C33" s="16">
        <v>7325</v>
      </c>
      <c r="D33" s="25" t="s">
        <v>161</v>
      </c>
      <c r="E33" s="15" t="s">
        <v>164</v>
      </c>
      <c r="F33" s="21"/>
      <c r="G33" s="22"/>
      <c r="H33" s="22"/>
      <c r="I33" s="22"/>
      <c r="J33" s="22"/>
      <c r="K33" s="21">
        <f>L33+M33</f>
        <v>2738591</v>
      </c>
      <c r="L33" s="21">
        <f>696591+220214-178214+2000000</f>
        <v>2738591</v>
      </c>
      <c r="M33" s="22"/>
      <c r="N33" s="22"/>
      <c r="O33" s="22"/>
      <c r="P33" s="22">
        <f>696591+222792-180792+2000000</f>
        <v>2738591</v>
      </c>
      <c r="Q33" s="21">
        <f t="shared" si="0"/>
        <v>2738591</v>
      </c>
    </row>
    <row r="34" spans="2:17" ht="38.25" x14ac:dyDescent="0.2">
      <c r="B34" s="25" t="s">
        <v>165</v>
      </c>
      <c r="C34" s="16">
        <v>7330</v>
      </c>
      <c r="D34" s="25" t="s">
        <v>161</v>
      </c>
      <c r="E34" s="15" t="s">
        <v>166</v>
      </c>
      <c r="F34" s="21"/>
      <c r="G34" s="22"/>
      <c r="H34" s="22"/>
      <c r="I34" s="22"/>
      <c r="J34" s="22"/>
      <c r="K34" s="21">
        <f>L34+M34</f>
        <v>0</v>
      </c>
      <c r="L34" s="21">
        <f>200000-158000-42000</f>
        <v>0</v>
      </c>
      <c r="M34" s="22"/>
      <c r="N34" s="22"/>
      <c r="O34" s="22"/>
      <c r="P34" s="22">
        <f>200000-158000-42000</f>
        <v>0</v>
      </c>
      <c r="Q34" s="21">
        <f t="shared" si="0"/>
        <v>0</v>
      </c>
    </row>
    <row r="35" spans="2:17" ht="27.75" customHeight="1" x14ac:dyDescent="0.2">
      <c r="B35" s="25" t="s">
        <v>182</v>
      </c>
      <c r="C35" s="16">
        <v>7350</v>
      </c>
      <c r="D35" s="25" t="s">
        <v>161</v>
      </c>
      <c r="E35" s="15" t="s">
        <v>183</v>
      </c>
      <c r="F35" s="21"/>
      <c r="G35" s="22"/>
      <c r="H35" s="22"/>
      <c r="I35" s="22"/>
      <c r="J35" s="22"/>
      <c r="K35" s="21">
        <f>17266</f>
        <v>17266</v>
      </c>
      <c r="L35" s="21">
        <v>17266</v>
      </c>
      <c r="M35" s="22">
        <v>0</v>
      </c>
      <c r="N35" s="22"/>
      <c r="O35" s="22"/>
      <c r="P35" s="22">
        <v>17266</v>
      </c>
      <c r="Q35" s="21">
        <f t="shared" si="0"/>
        <v>17266</v>
      </c>
    </row>
    <row r="36" spans="2:17" x14ac:dyDescent="0.2">
      <c r="B36" s="25" t="s">
        <v>144</v>
      </c>
      <c r="C36" s="16">
        <v>7411</v>
      </c>
      <c r="D36" s="25" t="s">
        <v>145</v>
      </c>
      <c r="E36" s="15" t="s">
        <v>146</v>
      </c>
      <c r="F36" s="21">
        <v>170000</v>
      </c>
      <c r="G36" s="22">
        <v>170000</v>
      </c>
      <c r="H36" s="22"/>
      <c r="I36" s="22"/>
      <c r="J36" s="22"/>
      <c r="K36" s="21"/>
      <c r="L36" s="21"/>
      <c r="M36" s="22"/>
      <c r="N36" s="22"/>
      <c r="O36" s="22"/>
      <c r="P36" s="22"/>
      <c r="Q36" s="21">
        <f t="shared" si="0"/>
        <v>170000</v>
      </c>
    </row>
    <row r="37" spans="2:17" ht="50.25" customHeight="1" x14ac:dyDescent="0.2">
      <c r="B37" s="16" t="s">
        <v>55</v>
      </c>
      <c r="C37" s="16" t="s">
        <v>57</v>
      </c>
      <c r="D37" s="17" t="s">
        <v>56</v>
      </c>
      <c r="E37" s="15" t="s">
        <v>58</v>
      </c>
      <c r="F37" s="21">
        <v>1000000</v>
      </c>
      <c r="G37" s="22">
        <v>1000000</v>
      </c>
      <c r="H37" s="22"/>
      <c r="I37" s="22"/>
      <c r="J37" s="22"/>
      <c r="K37" s="21">
        <f>L37+M37</f>
        <v>200000</v>
      </c>
      <c r="L37" s="21">
        <v>200000</v>
      </c>
      <c r="M37" s="22"/>
      <c r="N37" s="22"/>
      <c r="O37" s="22"/>
      <c r="P37" s="22">
        <v>200000</v>
      </c>
      <c r="Q37" s="21">
        <f t="shared" si="0"/>
        <v>1200000</v>
      </c>
    </row>
    <row r="38" spans="2:17" ht="50.25" customHeight="1" x14ac:dyDescent="0.2">
      <c r="B38" s="25" t="s">
        <v>187</v>
      </c>
      <c r="C38" s="16">
        <v>7650</v>
      </c>
      <c r="D38" s="25" t="s">
        <v>136</v>
      </c>
      <c r="E38" s="15" t="s">
        <v>188</v>
      </c>
      <c r="F38" s="21">
        <f>81100-50000-31100</f>
        <v>0</v>
      </c>
      <c r="G38" s="22">
        <f>F38</f>
        <v>0</v>
      </c>
      <c r="H38" s="22"/>
      <c r="I38" s="22"/>
      <c r="J38" s="22"/>
      <c r="K38" s="21">
        <v>6600</v>
      </c>
      <c r="L38" s="21">
        <v>6600</v>
      </c>
      <c r="M38" s="22"/>
      <c r="N38" s="22"/>
      <c r="O38" s="22"/>
      <c r="P38" s="22">
        <v>6600</v>
      </c>
      <c r="Q38" s="21">
        <f t="shared" si="0"/>
        <v>6600</v>
      </c>
    </row>
    <row r="39" spans="2:17" ht="38.25" customHeight="1" x14ac:dyDescent="0.2">
      <c r="B39" s="25" t="s">
        <v>134</v>
      </c>
      <c r="C39" s="25" t="s">
        <v>135</v>
      </c>
      <c r="D39" s="25" t="s">
        <v>136</v>
      </c>
      <c r="E39" s="15" t="s">
        <v>137</v>
      </c>
      <c r="F39" s="21">
        <v>41300</v>
      </c>
      <c r="G39" s="22">
        <v>41300</v>
      </c>
      <c r="H39" s="22"/>
      <c r="I39" s="22"/>
      <c r="J39" s="22"/>
      <c r="K39" s="21"/>
      <c r="L39" s="21"/>
      <c r="M39" s="22"/>
      <c r="N39" s="22"/>
      <c r="O39" s="22"/>
      <c r="P39" s="22"/>
      <c r="Q39" s="21">
        <f t="shared" si="0"/>
        <v>41300</v>
      </c>
    </row>
    <row r="40" spans="2:17" ht="38.25" customHeight="1" x14ac:dyDescent="0.2">
      <c r="B40" s="25" t="s">
        <v>191</v>
      </c>
      <c r="C40" s="25" t="s">
        <v>192</v>
      </c>
      <c r="D40" s="25" t="s">
        <v>136</v>
      </c>
      <c r="E40" s="15" t="s">
        <v>193</v>
      </c>
      <c r="F40" s="21"/>
      <c r="G40" s="22"/>
      <c r="H40" s="22"/>
      <c r="I40" s="22"/>
      <c r="J40" s="22"/>
      <c r="K40" s="21">
        <v>36000</v>
      </c>
      <c r="L40" s="21">
        <v>36000</v>
      </c>
      <c r="M40" s="22"/>
      <c r="N40" s="22"/>
      <c r="O40" s="22"/>
      <c r="P40" s="22">
        <v>36000</v>
      </c>
      <c r="Q40" s="21">
        <f t="shared" si="0"/>
        <v>36000</v>
      </c>
    </row>
    <row r="41" spans="2:17" ht="36.75" customHeight="1" x14ac:dyDescent="0.2">
      <c r="B41" s="25" t="s">
        <v>147</v>
      </c>
      <c r="C41" s="16">
        <v>8130</v>
      </c>
      <c r="D41" s="25" t="s">
        <v>148</v>
      </c>
      <c r="E41" s="28" t="s">
        <v>149</v>
      </c>
      <c r="F41" s="21">
        <v>100000</v>
      </c>
      <c r="G41" s="22">
        <v>100000</v>
      </c>
      <c r="H41" s="22"/>
      <c r="I41" s="22"/>
      <c r="J41" s="22"/>
      <c r="K41" s="21"/>
      <c r="L41" s="21"/>
      <c r="M41" s="22"/>
      <c r="N41" s="22"/>
      <c r="O41" s="22"/>
      <c r="P41" s="22"/>
      <c r="Q41" s="21">
        <f t="shared" si="0"/>
        <v>100000</v>
      </c>
    </row>
    <row r="42" spans="2:17" ht="23.25" customHeight="1" x14ac:dyDescent="0.2">
      <c r="B42" s="25" t="s">
        <v>156</v>
      </c>
      <c r="C42" s="16">
        <v>8312</v>
      </c>
      <c r="D42" s="25" t="s">
        <v>128</v>
      </c>
      <c r="E42" s="15" t="s">
        <v>157</v>
      </c>
      <c r="F42" s="21"/>
      <c r="G42" s="22"/>
      <c r="H42" s="22"/>
      <c r="I42" s="22"/>
      <c r="J42" s="22"/>
      <c r="K42" s="21">
        <v>60000</v>
      </c>
      <c r="L42" s="21"/>
      <c r="M42" s="22">
        <v>60000</v>
      </c>
      <c r="N42" s="22"/>
      <c r="O42" s="22"/>
      <c r="P42" s="22"/>
      <c r="Q42" s="21">
        <f t="shared" ref="Q42:Q78" si="2">F42+K42</f>
        <v>60000</v>
      </c>
    </row>
    <row r="43" spans="2:17" x14ac:dyDescent="0.2">
      <c r="B43" s="16" t="s">
        <v>59</v>
      </c>
      <c r="C43" s="16" t="s">
        <v>60</v>
      </c>
      <c r="D43" s="17" t="s">
        <v>20</v>
      </c>
      <c r="E43" s="15" t="s">
        <v>61</v>
      </c>
      <c r="F43" s="21">
        <v>10000</v>
      </c>
      <c r="G43" s="22">
        <v>0</v>
      </c>
      <c r="H43" s="22"/>
      <c r="I43" s="22"/>
      <c r="J43" s="22"/>
      <c r="K43" s="21"/>
      <c r="L43" s="21"/>
      <c r="M43" s="22"/>
      <c r="N43" s="22"/>
      <c r="O43" s="22"/>
      <c r="P43" s="22"/>
      <c r="Q43" s="21">
        <f t="shared" si="2"/>
        <v>10000</v>
      </c>
    </row>
    <row r="44" spans="2:17" ht="51.75" customHeight="1" x14ac:dyDescent="0.2">
      <c r="B44" s="16" t="s">
        <v>62</v>
      </c>
      <c r="C44" s="16" t="s">
        <v>63</v>
      </c>
      <c r="D44" s="17" t="s">
        <v>21</v>
      </c>
      <c r="E44" s="15" t="s">
        <v>64</v>
      </c>
      <c r="F44" s="21">
        <v>3477000</v>
      </c>
      <c r="G44" s="22">
        <v>3477000</v>
      </c>
      <c r="H44" s="22"/>
      <c r="I44" s="22"/>
      <c r="J44" s="22"/>
      <c r="K44" s="21"/>
      <c r="L44" s="21"/>
      <c r="M44" s="22"/>
      <c r="N44" s="22"/>
      <c r="O44" s="22"/>
      <c r="P44" s="22"/>
      <c r="Q44" s="21">
        <f t="shared" si="2"/>
        <v>3477000</v>
      </c>
    </row>
    <row r="45" spans="2:17" ht="38.25" customHeight="1" x14ac:dyDescent="0.2">
      <c r="B45" s="16"/>
      <c r="C45" s="16"/>
      <c r="D45" s="17"/>
      <c r="E45" s="15" t="s">
        <v>129</v>
      </c>
      <c r="F45" s="21">
        <v>3477000</v>
      </c>
      <c r="G45" s="22">
        <v>3477000</v>
      </c>
      <c r="H45" s="22"/>
      <c r="I45" s="22"/>
      <c r="J45" s="22"/>
      <c r="K45" s="21"/>
      <c r="L45" s="21"/>
      <c r="M45" s="22"/>
      <c r="N45" s="22"/>
      <c r="O45" s="22"/>
      <c r="P45" s="22"/>
      <c r="Q45" s="21">
        <f t="shared" si="2"/>
        <v>3477000</v>
      </c>
    </row>
    <row r="46" spans="2:17" ht="24" customHeight="1" x14ac:dyDescent="0.2">
      <c r="B46" s="16" t="s">
        <v>65</v>
      </c>
      <c r="C46" s="16" t="s">
        <v>66</v>
      </c>
      <c r="D46" s="17" t="s">
        <v>21</v>
      </c>
      <c r="E46" s="15" t="s">
        <v>67</v>
      </c>
      <c r="F46" s="21">
        <f>548400+400000+100000+20000+150000</f>
        <v>1218400</v>
      </c>
      <c r="G46" s="22">
        <f>375400+138000+35000+400000+100000+20000+150000</f>
        <v>1218400</v>
      </c>
      <c r="H46" s="22"/>
      <c r="I46" s="22"/>
      <c r="J46" s="22"/>
      <c r="K46" s="21"/>
      <c r="L46" s="21"/>
      <c r="M46" s="22"/>
      <c r="N46" s="22"/>
      <c r="O46" s="22"/>
      <c r="P46" s="22"/>
      <c r="Q46" s="21">
        <f t="shared" si="2"/>
        <v>1218400</v>
      </c>
    </row>
    <row r="47" spans="2:17" ht="48.75" customHeight="1" x14ac:dyDescent="0.2">
      <c r="B47" s="16" t="s">
        <v>180</v>
      </c>
      <c r="C47" s="16">
        <v>9800</v>
      </c>
      <c r="D47" s="17" t="s">
        <v>21</v>
      </c>
      <c r="E47" s="15" t="s">
        <v>181</v>
      </c>
      <c r="F47" s="21">
        <v>47000</v>
      </c>
      <c r="G47" s="22">
        <v>47000</v>
      </c>
      <c r="H47" s="22"/>
      <c r="I47" s="22"/>
      <c r="J47" s="22"/>
      <c r="K47" s="21"/>
      <c r="L47" s="21"/>
      <c r="M47" s="22"/>
      <c r="N47" s="22"/>
      <c r="O47" s="22"/>
      <c r="P47" s="22"/>
      <c r="Q47" s="21">
        <f t="shared" si="2"/>
        <v>47000</v>
      </c>
    </row>
    <row r="48" spans="2:17" ht="47.25" x14ac:dyDescent="0.2">
      <c r="B48" s="5" t="s">
        <v>68</v>
      </c>
      <c r="C48" s="6"/>
      <c r="D48" s="7"/>
      <c r="E48" s="18" t="s">
        <v>69</v>
      </c>
      <c r="F48" s="19">
        <f t="shared" ref="F48" si="3">G48+J48</f>
        <v>85902112</v>
      </c>
      <c r="G48" s="20">
        <f>G49</f>
        <v>85902112</v>
      </c>
      <c r="H48" s="20">
        <f>H49</f>
        <v>58925965</v>
      </c>
      <c r="I48" s="20">
        <f>I49</f>
        <v>8358131</v>
      </c>
      <c r="J48" s="20">
        <f>J49</f>
        <v>0</v>
      </c>
      <c r="K48" s="19">
        <f t="shared" ref="K48" si="4">M48+P48</f>
        <v>7647133</v>
      </c>
      <c r="L48" s="20">
        <f>L49</f>
        <v>6292169</v>
      </c>
      <c r="M48" s="20">
        <f>M49</f>
        <v>1339950</v>
      </c>
      <c r="N48" s="20">
        <f>N49</f>
        <v>0</v>
      </c>
      <c r="O48" s="20">
        <f>O49</f>
        <v>0</v>
      </c>
      <c r="P48" s="20">
        <f>P49</f>
        <v>6307183</v>
      </c>
      <c r="Q48" s="19">
        <f t="shared" si="2"/>
        <v>93549245</v>
      </c>
    </row>
    <row r="49" spans="2:18" ht="47.25" x14ac:dyDescent="0.2">
      <c r="B49" s="5" t="s">
        <v>70</v>
      </c>
      <c r="C49" s="6"/>
      <c r="D49" s="7"/>
      <c r="E49" s="18" t="s">
        <v>69</v>
      </c>
      <c r="F49" s="20">
        <f>F51+F52+F59+F60+F61+F64+F65+F62+F66+F67+F68</f>
        <v>85902112</v>
      </c>
      <c r="G49" s="20">
        <f>G51+G52+G59+G60+G61+G64+G65+G62+G66+G67+G68</f>
        <v>85902112</v>
      </c>
      <c r="H49" s="20">
        <f>H51+H52+H59+H60+H61+H64+H65+H62+H66+H67+H68</f>
        <v>58925965</v>
      </c>
      <c r="I49" s="20">
        <f>I51+I52+I59+I60+I61+I64+I65+I62+I66+I67+I68</f>
        <v>8358131</v>
      </c>
      <c r="J49" s="20">
        <f>J51+J52+J59+J60+J61+J64+J65+J62+J66+J67+J68</f>
        <v>0</v>
      </c>
      <c r="K49" s="20">
        <f t="shared" ref="K49:P49" si="5">K51+K52+K59+K60+K61+K64+K65+K62+K66+K67+K68+K69</f>
        <v>7632119</v>
      </c>
      <c r="L49" s="20">
        <f t="shared" si="5"/>
        <v>6292169</v>
      </c>
      <c r="M49" s="20">
        <f t="shared" si="5"/>
        <v>1339950</v>
      </c>
      <c r="N49" s="20">
        <f t="shared" si="5"/>
        <v>0</v>
      </c>
      <c r="O49" s="20">
        <f t="shared" si="5"/>
        <v>0</v>
      </c>
      <c r="P49" s="20">
        <f t="shared" si="5"/>
        <v>6307183</v>
      </c>
      <c r="Q49" s="19">
        <f t="shared" si="2"/>
        <v>93534231</v>
      </c>
    </row>
    <row r="50" spans="2:18" x14ac:dyDescent="0.2">
      <c r="B50" s="25" t="s">
        <v>125</v>
      </c>
      <c r="C50" s="29">
        <v>1000</v>
      </c>
      <c r="D50" s="30"/>
      <c r="E50" s="15" t="s">
        <v>124</v>
      </c>
      <c r="F50" s="26">
        <f>F51+F52+F59+F60+F61+F64+F62</f>
        <v>83536112</v>
      </c>
      <c r="G50" s="26">
        <f>G51+G52+G59+G60+G61+G64+G62</f>
        <v>83536112</v>
      </c>
      <c r="H50" s="26">
        <f>H51+H52+H59+H60+H61+H64+H62</f>
        <v>57458965</v>
      </c>
      <c r="I50" s="26">
        <f>I51+I52+I59+I60+I61+I4+I62</f>
        <v>8120431</v>
      </c>
      <c r="J50" s="26">
        <v>0</v>
      </c>
      <c r="K50" s="21">
        <f>M50+P50</f>
        <v>7040393</v>
      </c>
      <c r="L50" s="26">
        <f>L51+L52+L59+L60+L61+L64</f>
        <v>5685429</v>
      </c>
      <c r="M50" s="26">
        <f>M51+M52+M59+M60+M61+M64</f>
        <v>1339950</v>
      </c>
      <c r="N50" s="26">
        <f>N51+N52+N59+N60+N61+N64</f>
        <v>0</v>
      </c>
      <c r="O50" s="26">
        <f>O51+O52+O59+O60+O61+O64</f>
        <v>0</v>
      </c>
      <c r="P50" s="26">
        <f>P51+P52+P59+P60+P61+P64</f>
        <v>5700443</v>
      </c>
      <c r="Q50" s="21">
        <f t="shared" si="2"/>
        <v>90576505</v>
      </c>
      <c r="R50" s="10"/>
    </row>
    <row r="51" spans="2:18" x14ac:dyDescent="0.2">
      <c r="B51" s="16" t="s">
        <v>71</v>
      </c>
      <c r="C51" s="16" t="s">
        <v>73</v>
      </c>
      <c r="D51" s="17" t="s">
        <v>72</v>
      </c>
      <c r="E51" s="15" t="s">
        <v>74</v>
      </c>
      <c r="F51" s="21">
        <f>25171400+42200+10000+45000-192857+29673</f>
        <v>25105416</v>
      </c>
      <c r="G51" s="22">
        <f>F51</f>
        <v>25105416</v>
      </c>
      <c r="H51" s="22">
        <f>16750600+24320</f>
        <v>16774920</v>
      </c>
      <c r="I51" s="22">
        <f>3448200+42200-192857</f>
        <v>3297543</v>
      </c>
      <c r="J51" s="22"/>
      <c r="K51" s="21">
        <f>L51+M51</f>
        <v>1348450</v>
      </c>
      <c r="L51" s="21">
        <v>8500</v>
      </c>
      <c r="M51" s="22">
        <v>1339950</v>
      </c>
      <c r="N51" s="22"/>
      <c r="O51" s="22"/>
      <c r="P51" s="22">
        <v>8500</v>
      </c>
      <c r="Q51" s="21">
        <f>F51+K51</f>
        <v>26453866</v>
      </c>
      <c r="R51" s="10"/>
    </row>
    <row r="52" spans="2:18" ht="62.25" customHeight="1" x14ac:dyDescent="0.2">
      <c r="B52" s="16" t="s">
        <v>75</v>
      </c>
      <c r="C52" s="16" t="s">
        <v>77</v>
      </c>
      <c r="D52" s="17" t="s">
        <v>76</v>
      </c>
      <c r="E52" s="15" t="s">
        <v>170</v>
      </c>
      <c r="F52" s="21">
        <f>48089200+2982400-42200+761500+227403+300430+134100+541866+1633535-45000+10000-78307+65000+38000+28183-153098+37910+99570+10887-1000000-7700-37430+15014+167340</f>
        <v>53778603</v>
      </c>
      <c r="G52" s="27">
        <f>F52</f>
        <v>53778603</v>
      </c>
      <c r="H52" s="27">
        <f>35723900+624200+121200+109900+700000+66720+23100+8925+138500</f>
        <v>37516445</v>
      </c>
      <c r="I52" s="22">
        <f>2564300+2982400-42200-7712-1000000</f>
        <v>4496788</v>
      </c>
      <c r="J52" s="22"/>
      <c r="K52" s="21">
        <f>L52+M52</f>
        <v>5535146</v>
      </c>
      <c r="L52" s="21">
        <f>99570+104500+4239198+78307-38000-8256+795400-2961-99570+7700+37430+336842-15014</f>
        <v>5535146</v>
      </c>
      <c r="M52" s="22"/>
      <c r="N52" s="22"/>
      <c r="O52" s="22"/>
      <c r="P52" s="22">
        <f>99570+104500+78307+4239198-38000-8256+795400-2961-99570+7700+37430+336842</f>
        <v>5550160</v>
      </c>
      <c r="Q52" s="21">
        <f t="shared" si="2"/>
        <v>59313749</v>
      </c>
    </row>
    <row r="53" spans="2:18" ht="37.5" customHeight="1" x14ac:dyDescent="0.2">
      <c r="B53" s="16"/>
      <c r="C53" s="16"/>
      <c r="D53" s="17"/>
      <c r="E53" s="15" t="s">
        <v>123</v>
      </c>
      <c r="F53" s="21">
        <f>35892200+761500+134100+81400</f>
        <v>36869200</v>
      </c>
      <c r="G53" s="31">
        <f>F53</f>
        <v>36869200</v>
      </c>
      <c r="H53" s="27">
        <f>29419800+624200+109900+66720</f>
        <v>30220620</v>
      </c>
      <c r="I53" s="22"/>
      <c r="J53" s="22"/>
      <c r="K53" s="21"/>
      <c r="L53" s="21"/>
      <c r="M53" s="22"/>
      <c r="N53" s="22"/>
      <c r="O53" s="22"/>
      <c r="P53" s="22"/>
      <c r="Q53" s="21">
        <f t="shared" si="2"/>
        <v>36869200</v>
      </c>
    </row>
    <row r="54" spans="2:18" ht="64.5" customHeight="1" x14ac:dyDescent="0.2">
      <c r="B54" s="16"/>
      <c r="C54" s="16"/>
      <c r="D54" s="17"/>
      <c r="E54" s="15" t="s">
        <v>195</v>
      </c>
      <c r="F54" s="21">
        <v>37910</v>
      </c>
      <c r="G54" s="31">
        <v>37910</v>
      </c>
      <c r="H54" s="27"/>
      <c r="I54" s="22"/>
      <c r="J54" s="22"/>
      <c r="K54" s="21">
        <v>795400</v>
      </c>
      <c r="L54" s="21">
        <v>795400</v>
      </c>
      <c r="M54" s="22"/>
      <c r="N54" s="22"/>
      <c r="O54" s="22"/>
      <c r="P54" s="22">
        <v>795400</v>
      </c>
      <c r="Q54" s="21">
        <f t="shared" si="2"/>
        <v>833310</v>
      </c>
    </row>
    <row r="55" spans="2:18" ht="69" customHeight="1" x14ac:dyDescent="0.2">
      <c r="B55" s="16"/>
      <c r="C55" s="16"/>
      <c r="D55" s="17"/>
      <c r="E55" s="32" t="s">
        <v>177</v>
      </c>
      <c r="F55" s="21">
        <f>227403-78307+28183</f>
        <v>177279</v>
      </c>
      <c r="G55" s="31">
        <f>F55</f>
        <v>177279</v>
      </c>
      <c r="H55" s="27">
        <v>121200</v>
      </c>
      <c r="I55" s="22"/>
      <c r="J55" s="22"/>
      <c r="K55" s="21">
        <f>78307-2961</f>
        <v>75346</v>
      </c>
      <c r="L55" s="21">
        <f>78307-2961</f>
        <v>75346</v>
      </c>
      <c r="M55" s="22"/>
      <c r="N55" s="22"/>
      <c r="O55" s="22"/>
      <c r="P55" s="22">
        <f>78307-2961</f>
        <v>75346</v>
      </c>
      <c r="Q55" s="21">
        <f t="shared" si="2"/>
        <v>252625</v>
      </c>
    </row>
    <row r="56" spans="2:18" ht="69" customHeight="1" x14ac:dyDescent="0.2">
      <c r="B56" s="16"/>
      <c r="C56" s="16"/>
      <c r="D56" s="17"/>
      <c r="E56" s="32" t="s">
        <v>194</v>
      </c>
      <c r="F56" s="21">
        <v>10887</v>
      </c>
      <c r="G56" s="31">
        <v>10887</v>
      </c>
      <c r="H56" s="27">
        <v>8925</v>
      </c>
      <c r="I56" s="22"/>
      <c r="J56" s="22"/>
      <c r="K56" s="21"/>
      <c r="L56" s="21"/>
      <c r="M56" s="22"/>
      <c r="N56" s="22"/>
      <c r="O56" s="22"/>
      <c r="P56" s="22"/>
      <c r="Q56" s="21">
        <f>F56</f>
        <v>10887</v>
      </c>
    </row>
    <row r="57" spans="2:18" ht="69" customHeight="1" x14ac:dyDescent="0.2">
      <c r="B57" s="16"/>
      <c r="C57" s="16"/>
      <c r="D57" s="17"/>
      <c r="E57" s="32" t="s">
        <v>186</v>
      </c>
      <c r="F57" s="21">
        <f>494636-153098</f>
        <v>341538</v>
      </c>
      <c r="G57" s="31">
        <f>494636-153098</f>
        <v>341538</v>
      </c>
      <c r="H57" s="27"/>
      <c r="I57" s="22"/>
      <c r="J57" s="22"/>
      <c r="K57" s="21">
        <f>119953-8256</f>
        <v>111697</v>
      </c>
      <c r="L57" s="21">
        <f>119953-8256</f>
        <v>111697</v>
      </c>
      <c r="M57" s="22"/>
      <c r="N57" s="22"/>
      <c r="O57" s="22"/>
      <c r="P57" s="22">
        <f>119953-8256</f>
        <v>111697</v>
      </c>
      <c r="Q57" s="21">
        <f t="shared" si="2"/>
        <v>453235</v>
      </c>
    </row>
    <row r="58" spans="2:18" ht="69" customHeight="1" x14ac:dyDescent="0.2">
      <c r="B58" s="16"/>
      <c r="C58" s="16"/>
      <c r="D58" s="17"/>
      <c r="E58" s="32" t="s">
        <v>196</v>
      </c>
      <c r="F58" s="21"/>
      <c r="G58" s="31"/>
      <c r="H58" s="27"/>
      <c r="I58" s="22"/>
      <c r="J58" s="22"/>
      <c r="K58" s="21">
        <f>L58</f>
        <v>336842</v>
      </c>
      <c r="L58" s="21">
        <f>P58</f>
        <v>336842</v>
      </c>
      <c r="M58" s="22"/>
      <c r="N58" s="22"/>
      <c r="O58" s="22"/>
      <c r="P58" s="22">
        <v>336842</v>
      </c>
      <c r="Q58" s="21">
        <f>K58</f>
        <v>336842</v>
      </c>
    </row>
    <row r="59" spans="2:18" ht="72" customHeight="1" x14ac:dyDescent="0.2">
      <c r="B59" s="16" t="s">
        <v>78</v>
      </c>
      <c r="C59" s="16" t="s">
        <v>42</v>
      </c>
      <c r="D59" s="17" t="s">
        <v>79</v>
      </c>
      <c r="E59" s="15" t="s">
        <v>171</v>
      </c>
      <c r="F59" s="21">
        <v>1290600</v>
      </c>
      <c r="G59" s="22">
        <v>1290600</v>
      </c>
      <c r="H59" s="22">
        <v>850900</v>
      </c>
      <c r="I59" s="22">
        <v>222900</v>
      </c>
      <c r="J59" s="22"/>
      <c r="K59" s="21">
        <f>L59</f>
        <v>125783</v>
      </c>
      <c r="L59" s="21">
        <f>1132046+125783-1132046</f>
        <v>125783</v>
      </c>
      <c r="M59" s="22"/>
      <c r="N59" s="22"/>
      <c r="O59" s="22"/>
      <c r="P59" s="22">
        <f>1132046+125783-1132046</f>
        <v>125783</v>
      </c>
      <c r="Q59" s="21">
        <f t="shared" si="2"/>
        <v>1416383</v>
      </c>
    </row>
    <row r="60" spans="2:18" ht="32.25" customHeight="1" x14ac:dyDescent="0.2">
      <c r="B60" s="16" t="s">
        <v>80</v>
      </c>
      <c r="C60" s="16" t="s">
        <v>82</v>
      </c>
      <c r="D60" s="17" t="s">
        <v>81</v>
      </c>
      <c r="E60" s="15" t="s">
        <v>172</v>
      </c>
      <c r="F60" s="21">
        <f>585900-168900</f>
        <v>417000</v>
      </c>
      <c r="G60" s="22">
        <f>585900-168900</f>
        <v>417000</v>
      </c>
      <c r="H60" s="22">
        <f>407200-138580</f>
        <v>268620</v>
      </c>
      <c r="I60" s="22"/>
      <c r="J60" s="22"/>
      <c r="K60" s="21"/>
      <c r="L60" s="21"/>
      <c r="M60" s="22"/>
      <c r="N60" s="22"/>
      <c r="O60" s="22"/>
      <c r="P60" s="22"/>
      <c r="Q60" s="21">
        <f t="shared" si="2"/>
        <v>417000</v>
      </c>
    </row>
    <row r="61" spans="2:18" ht="34.5" customHeight="1" x14ac:dyDescent="0.2">
      <c r="B61" s="16" t="s">
        <v>83</v>
      </c>
      <c r="C61" s="16" t="s">
        <v>84</v>
      </c>
      <c r="D61" s="17" t="s">
        <v>81</v>
      </c>
      <c r="E61" s="15" t="s">
        <v>85</v>
      </c>
      <c r="F61" s="21">
        <f>1011200+168900-16000</f>
        <v>1164100</v>
      </c>
      <c r="G61" s="22">
        <f>1011200+168900-16000</f>
        <v>1164100</v>
      </c>
      <c r="H61" s="22">
        <f>674900+138580</f>
        <v>813480</v>
      </c>
      <c r="I61" s="22">
        <f>77500-16000</f>
        <v>61500</v>
      </c>
      <c r="J61" s="22"/>
      <c r="K61" s="21">
        <v>16000</v>
      </c>
      <c r="L61" s="21">
        <v>16000</v>
      </c>
      <c r="M61" s="22"/>
      <c r="N61" s="22"/>
      <c r="O61" s="22"/>
      <c r="P61" s="22">
        <v>16000</v>
      </c>
      <c r="Q61" s="21">
        <f t="shared" si="2"/>
        <v>1180100</v>
      </c>
    </row>
    <row r="62" spans="2:18" ht="30" customHeight="1" x14ac:dyDescent="0.2">
      <c r="B62" s="25" t="s">
        <v>140</v>
      </c>
      <c r="C62" s="16">
        <v>1170</v>
      </c>
      <c r="D62" s="17" t="str">
        <f>D61</f>
        <v>0990</v>
      </c>
      <c r="E62" s="28" t="s">
        <v>141</v>
      </c>
      <c r="F62" s="21">
        <f>1162300-761500+1196163+149030</f>
        <v>1745993</v>
      </c>
      <c r="G62" s="22">
        <f>F62</f>
        <v>1745993</v>
      </c>
      <c r="H62" s="27">
        <v>1234600</v>
      </c>
      <c r="I62" s="22">
        <v>41700</v>
      </c>
      <c r="J62" s="22"/>
      <c r="K62" s="21">
        <f>L62+M62</f>
        <v>264000</v>
      </c>
      <c r="L62" s="21">
        <v>264000</v>
      </c>
      <c r="M62" s="22"/>
      <c r="N62" s="22"/>
      <c r="O62" s="22"/>
      <c r="P62" s="22">
        <v>264000</v>
      </c>
      <c r="Q62" s="21">
        <f t="shared" si="2"/>
        <v>2009993</v>
      </c>
    </row>
    <row r="63" spans="2:18" ht="54.75" customHeight="1" x14ac:dyDescent="0.2">
      <c r="B63" s="16"/>
      <c r="C63" s="16"/>
      <c r="D63" s="17"/>
      <c r="E63" s="15" t="s">
        <v>176</v>
      </c>
      <c r="F63" s="21">
        <f>624200+137300-761500+1196163</f>
        <v>1196163</v>
      </c>
      <c r="G63" s="22">
        <f>F63</f>
        <v>1196163</v>
      </c>
      <c r="H63" s="22">
        <v>980000</v>
      </c>
      <c r="I63" s="22"/>
      <c r="J63" s="22"/>
      <c r="K63" s="21"/>
      <c r="L63" s="21"/>
      <c r="M63" s="22"/>
      <c r="N63" s="22"/>
      <c r="O63" s="22"/>
      <c r="P63" s="22"/>
      <c r="Q63" s="21">
        <f t="shared" si="2"/>
        <v>1196163</v>
      </c>
    </row>
    <row r="64" spans="2:18" ht="18" customHeight="1" x14ac:dyDescent="0.2">
      <c r="B64" s="16" t="s">
        <v>86</v>
      </c>
      <c r="C64" s="16" t="s">
        <v>87</v>
      </c>
      <c r="D64" s="17" t="s">
        <v>81</v>
      </c>
      <c r="E64" s="15" t="s">
        <v>88</v>
      </c>
      <c r="F64" s="21">
        <v>34400</v>
      </c>
      <c r="G64" s="22">
        <v>34400</v>
      </c>
      <c r="H64" s="22"/>
      <c r="I64" s="22"/>
      <c r="J64" s="22"/>
      <c r="K64" s="21"/>
      <c r="L64" s="21"/>
      <c r="M64" s="22"/>
      <c r="N64" s="22"/>
      <c r="O64" s="22"/>
      <c r="P64" s="22"/>
      <c r="Q64" s="21">
        <f t="shared" si="2"/>
        <v>34400</v>
      </c>
    </row>
    <row r="65" spans="2:18" ht="63.75" x14ac:dyDescent="0.2">
      <c r="B65" s="16" t="s">
        <v>89</v>
      </c>
      <c r="C65" s="16" t="s">
        <v>39</v>
      </c>
      <c r="D65" s="17" t="s">
        <v>38</v>
      </c>
      <c r="E65" s="15" t="s">
        <v>40</v>
      </c>
      <c r="F65" s="21">
        <v>199500</v>
      </c>
      <c r="G65" s="22">
        <v>199500</v>
      </c>
      <c r="H65" s="22"/>
      <c r="I65" s="22"/>
      <c r="J65" s="22"/>
      <c r="K65" s="21"/>
      <c r="L65" s="21"/>
      <c r="M65" s="22"/>
      <c r="N65" s="22"/>
      <c r="O65" s="22"/>
      <c r="P65" s="22"/>
      <c r="Q65" s="21">
        <f t="shared" si="2"/>
        <v>199500</v>
      </c>
    </row>
    <row r="66" spans="2:18" ht="38.25" x14ac:dyDescent="0.2">
      <c r="B66" s="16" t="s">
        <v>90</v>
      </c>
      <c r="C66" s="16" t="s">
        <v>92</v>
      </c>
      <c r="D66" s="17" t="s">
        <v>91</v>
      </c>
      <c r="E66" s="15" t="s">
        <v>93</v>
      </c>
      <c r="F66" s="21">
        <f>2087500+27000</f>
        <v>2114500</v>
      </c>
      <c r="G66" s="22">
        <f>2087500+27000</f>
        <v>2114500</v>
      </c>
      <c r="H66" s="22">
        <v>1467000</v>
      </c>
      <c r="I66" s="22">
        <f>236200+1500</f>
        <v>237700</v>
      </c>
      <c r="J66" s="22"/>
      <c r="K66" s="21"/>
      <c r="L66" s="21"/>
      <c r="M66" s="22"/>
      <c r="N66" s="22"/>
      <c r="O66" s="22"/>
      <c r="P66" s="22"/>
      <c r="Q66" s="21">
        <f t="shared" si="2"/>
        <v>2114500</v>
      </c>
    </row>
    <row r="67" spans="2:18" ht="35.25" customHeight="1" x14ac:dyDescent="0.2">
      <c r="B67" s="33" t="s">
        <v>132</v>
      </c>
      <c r="C67" s="16">
        <v>5011</v>
      </c>
      <c r="D67" s="17" t="s">
        <v>91</v>
      </c>
      <c r="E67" s="15" t="s">
        <v>138</v>
      </c>
      <c r="F67" s="21">
        <v>43000</v>
      </c>
      <c r="G67" s="22">
        <v>43000</v>
      </c>
      <c r="H67" s="22"/>
      <c r="I67" s="22"/>
      <c r="J67" s="22"/>
      <c r="K67" s="21"/>
      <c r="L67" s="21"/>
      <c r="M67" s="22"/>
      <c r="N67" s="22"/>
      <c r="O67" s="22"/>
      <c r="P67" s="22"/>
      <c r="Q67" s="21">
        <f t="shared" si="2"/>
        <v>43000</v>
      </c>
    </row>
    <row r="68" spans="2:18" ht="32.25" customHeight="1" x14ac:dyDescent="0.2">
      <c r="B68" s="33" t="s">
        <v>133</v>
      </c>
      <c r="C68" s="16">
        <v>5012</v>
      </c>
      <c r="D68" s="17" t="str">
        <f>D67</f>
        <v>0810</v>
      </c>
      <c r="E68" s="15" t="s">
        <v>139</v>
      </c>
      <c r="F68" s="21">
        <v>9000</v>
      </c>
      <c r="G68" s="22">
        <v>9000</v>
      </c>
      <c r="H68" s="22"/>
      <c r="I68" s="22"/>
      <c r="J68" s="22"/>
      <c r="K68" s="21"/>
      <c r="L68" s="21"/>
      <c r="M68" s="22"/>
      <c r="N68" s="22"/>
      <c r="O68" s="22"/>
      <c r="P68" s="22"/>
      <c r="Q68" s="21">
        <f t="shared" si="2"/>
        <v>9000</v>
      </c>
    </row>
    <row r="69" spans="2:18" ht="32.25" customHeight="1" x14ac:dyDescent="0.2">
      <c r="B69" s="33" t="s">
        <v>167</v>
      </c>
      <c r="C69" s="16">
        <v>7321</v>
      </c>
      <c r="D69" s="25" t="s">
        <v>161</v>
      </c>
      <c r="E69" s="15" t="s">
        <v>168</v>
      </c>
      <c r="F69" s="21"/>
      <c r="G69" s="22"/>
      <c r="H69" s="22"/>
      <c r="I69" s="22"/>
      <c r="J69" s="22"/>
      <c r="K69" s="21">
        <f>L69+M69</f>
        <v>342740</v>
      </c>
      <c r="L69" s="21">
        <f>150000+218670+49070-10000-65000</f>
        <v>342740</v>
      </c>
      <c r="M69" s="22"/>
      <c r="N69" s="22"/>
      <c r="O69" s="22"/>
      <c r="P69" s="22">
        <f>150000+218670+49070-10000-65000</f>
        <v>342740</v>
      </c>
      <c r="Q69" s="21">
        <f t="shared" si="2"/>
        <v>342740</v>
      </c>
    </row>
    <row r="70" spans="2:18" ht="47.25" x14ac:dyDescent="0.2">
      <c r="B70" s="5" t="s">
        <v>94</v>
      </c>
      <c r="C70" s="6"/>
      <c r="D70" s="7"/>
      <c r="E70" s="18" t="s">
        <v>95</v>
      </c>
      <c r="F70" s="19">
        <f>G70+J70</f>
        <v>10278500</v>
      </c>
      <c r="G70" s="20">
        <f>G71</f>
        <v>10278500</v>
      </c>
      <c r="H70" s="20">
        <f>H71</f>
        <v>7168595</v>
      </c>
      <c r="I70" s="20">
        <f>I71</f>
        <v>1103900</v>
      </c>
      <c r="J70" s="20">
        <f>J71</f>
        <v>0</v>
      </c>
      <c r="K70" s="19">
        <f>K72+K73+K74+K75+K76+K77</f>
        <v>355500</v>
      </c>
      <c r="L70" s="20">
        <f>L71</f>
        <v>31500</v>
      </c>
      <c r="M70" s="20">
        <f>M71</f>
        <v>324000</v>
      </c>
      <c r="N70" s="20">
        <f>N71</f>
        <v>213930</v>
      </c>
      <c r="O70" s="20">
        <f>O71</f>
        <v>0</v>
      </c>
      <c r="P70" s="20">
        <f>P71</f>
        <v>29400</v>
      </c>
      <c r="Q70" s="19">
        <f t="shared" si="2"/>
        <v>10634000</v>
      </c>
      <c r="R70" s="23"/>
    </row>
    <row r="71" spans="2:18" ht="47.25" x14ac:dyDescent="0.2">
      <c r="B71" s="5" t="s">
        <v>96</v>
      </c>
      <c r="C71" s="6"/>
      <c r="D71" s="7"/>
      <c r="E71" s="18" t="s">
        <v>95</v>
      </c>
      <c r="F71" s="19">
        <f>SUM(F72:F77)</f>
        <v>10278500</v>
      </c>
      <c r="G71" s="20">
        <f>G72+G73+G74+G75+G76+G77</f>
        <v>10278500</v>
      </c>
      <c r="H71" s="20">
        <f t="shared" ref="H71:J71" si="6">H72+H73+H74+H75+H76+H77</f>
        <v>7168595</v>
      </c>
      <c r="I71" s="20">
        <f t="shared" si="6"/>
        <v>1103900</v>
      </c>
      <c r="J71" s="20">
        <f t="shared" si="6"/>
        <v>0</v>
      </c>
      <c r="K71" s="19">
        <f>M71+L71</f>
        <v>355500</v>
      </c>
      <c r="L71" s="20">
        <f>L72+L73+L74+L75+L76+L77</f>
        <v>31500</v>
      </c>
      <c r="M71" s="20">
        <f>M72+M73+M74+M75+M76+M77</f>
        <v>324000</v>
      </c>
      <c r="N71" s="20">
        <f t="shared" ref="N71:O71" si="7">N72+N73+N74+N75+N76+N77</f>
        <v>213930</v>
      </c>
      <c r="O71" s="20">
        <f t="shared" si="7"/>
        <v>0</v>
      </c>
      <c r="P71" s="20">
        <f>P72+P73+P74+P75+P76+P77</f>
        <v>29400</v>
      </c>
      <c r="Q71" s="19">
        <f>F71+K71</f>
        <v>10634000</v>
      </c>
      <c r="R71" s="10"/>
    </row>
    <row r="72" spans="2:18" ht="25.5" x14ac:dyDescent="0.2">
      <c r="B72" s="16" t="s">
        <v>97</v>
      </c>
      <c r="C72" s="16" t="s">
        <v>98</v>
      </c>
      <c r="D72" s="17" t="s">
        <v>79</v>
      </c>
      <c r="E72" s="15" t="s">
        <v>173</v>
      </c>
      <c r="F72" s="21">
        <f>3384600+30000-25000+30000+9670-51000</f>
        <v>3378270</v>
      </c>
      <c r="G72" s="22">
        <f>F72</f>
        <v>3378270</v>
      </c>
      <c r="H72" s="22">
        <f>2503000+24600+24595</f>
        <v>2552195</v>
      </c>
      <c r="I72" s="22">
        <f>302000-25000-55000</f>
        <v>222000</v>
      </c>
      <c r="J72" s="22"/>
      <c r="K72" s="21">
        <v>261000</v>
      </c>
      <c r="L72" s="22"/>
      <c r="M72" s="22">
        <v>261000</v>
      </c>
      <c r="N72" s="22">
        <v>213930</v>
      </c>
      <c r="O72" s="22"/>
      <c r="P72" s="22"/>
      <c r="Q72" s="21">
        <f t="shared" si="2"/>
        <v>3639270</v>
      </c>
      <c r="R72" s="23"/>
    </row>
    <row r="73" spans="2:18" x14ac:dyDescent="0.2">
      <c r="B73" s="16" t="s">
        <v>99</v>
      </c>
      <c r="C73" s="16" t="s">
        <v>101</v>
      </c>
      <c r="D73" s="17" t="s">
        <v>100</v>
      </c>
      <c r="E73" s="15" t="s">
        <v>102</v>
      </c>
      <c r="F73" s="21">
        <f>1507600-600</f>
        <v>1507000</v>
      </c>
      <c r="G73" s="22">
        <f>1507600-600</f>
        <v>1507000</v>
      </c>
      <c r="H73" s="22">
        <v>904400</v>
      </c>
      <c r="I73" s="22">
        <f>383100-600</f>
        <v>382500</v>
      </c>
      <c r="J73" s="22"/>
      <c r="K73" s="21">
        <v>6400</v>
      </c>
      <c r="L73" s="21"/>
      <c r="M73" s="22">
        <v>6400</v>
      </c>
      <c r="N73" s="22"/>
      <c r="O73" s="22"/>
      <c r="P73" s="22">
        <v>6400</v>
      </c>
      <c r="Q73" s="21">
        <f t="shared" si="2"/>
        <v>1513400</v>
      </c>
      <c r="R73" s="23"/>
    </row>
    <row r="74" spans="2:18" x14ac:dyDescent="0.2">
      <c r="B74" s="16" t="s">
        <v>103</v>
      </c>
      <c r="C74" s="16" t="s">
        <v>104</v>
      </c>
      <c r="D74" s="17" t="s">
        <v>100</v>
      </c>
      <c r="E74" s="15" t="s">
        <v>105</v>
      </c>
      <c r="F74" s="21">
        <f>228200+50000-16500</f>
        <v>261700</v>
      </c>
      <c r="G74" s="22">
        <f>228200+50000-16500</f>
        <v>261700</v>
      </c>
      <c r="H74" s="22">
        <v>162000</v>
      </c>
      <c r="I74" s="22">
        <v>24800</v>
      </c>
      <c r="J74" s="22"/>
      <c r="K74" s="21">
        <f>800+16500</f>
        <v>17300</v>
      </c>
      <c r="L74" s="21">
        <v>16500</v>
      </c>
      <c r="M74" s="22">
        <v>800</v>
      </c>
      <c r="N74" s="22"/>
      <c r="O74" s="22"/>
      <c r="P74" s="22">
        <v>16500</v>
      </c>
      <c r="Q74" s="21">
        <f t="shared" si="2"/>
        <v>279000</v>
      </c>
      <c r="R74" s="23"/>
    </row>
    <row r="75" spans="2:18" ht="38.25" x14ac:dyDescent="0.2">
      <c r="B75" s="16" t="s">
        <v>106</v>
      </c>
      <c r="C75" s="16" t="s">
        <v>108</v>
      </c>
      <c r="D75" s="17" t="s">
        <v>107</v>
      </c>
      <c r="E75" s="15" t="s">
        <v>109</v>
      </c>
      <c r="F75" s="21">
        <f>3833000+25000+28600</f>
        <v>3886600</v>
      </c>
      <c r="G75" s="22">
        <f>3833000+25000+28600</f>
        <v>3886600</v>
      </c>
      <c r="H75" s="22">
        <v>2621200</v>
      </c>
      <c r="I75" s="22">
        <f>492000-17400</f>
        <v>474600</v>
      </c>
      <c r="J75" s="22"/>
      <c r="K75" s="21">
        <v>55800</v>
      </c>
      <c r="L75" s="21"/>
      <c r="M75" s="22">
        <f>49300+6500</f>
        <v>55800</v>
      </c>
      <c r="N75" s="22"/>
      <c r="O75" s="22"/>
      <c r="P75" s="22">
        <v>6500</v>
      </c>
      <c r="Q75" s="21">
        <f t="shared" si="2"/>
        <v>3942400</v>
      </c>
      <c r="R75" s="23"/>
    </row>
    <row r="76" spans="2:18" ht="25.5" x14ac:dyDescent="0.2">
      <c r="B76" s="16" t="s">
        <v>110</v>
      </c>
      <c r="C76" s="16" t="s">
        <v>112</v>
      </c>
      <c r="D76" s="17" t="s">
        <v>111</v>
      </c>
      <c r="E76" s="15" t="s">
        <v>113</v>
      </c>
      <c r="F76" s="21">
        <f>1164600+8000</f>
        <v>1172600</v>
      </c>
      <c r="G76" s="22">
        <f>1164600+8000</f>
        <v>1172600</v>
      </c>
      <c r="H76" s="22">
        <v>928800</v>
      </c>
      <c r="I76" s="22"/>
      <c r="J76" s="22"/>
      <c r="K76" s="21">
        <v>15000</v>
      </c>
      <c r="L76" s="21">
        <v>15000</v>
      </c>
      <c r="M76" s="22"/>
      <c r="N76" s="22"/>
      <c r="O76" s="22"/>
      <c r="P76" s="22"/>
      <c r="Q76" s="21">
        <f t="shared" si="2"/>
        <v>1187600</v>
      </c>
      <c r="R76" s="23"/>
    </row>
    <row r="77" spans="2:18" x14ac:dyDescent="0.2">
      <c r="B77" s="16" t="s">
        <v>114</v>
      </c>
      <c r="C77" s="16" t="s">
        <v>115</v>
      </c>
      <c r="D77" s="17" t="s">
        <v>111</v>
      </c>
      <c r="E77" s="15" t="s">
        <v>116</v>
      </c>
      <c r="F77" s="21">
        <f>82000-9670</f>
        <v>72330</v>
      </c>
      <c r="G77" s="22">
        <f>82000-9670</f>
        <v>72330</v>
      </c>
      <c r="H77" s="22"/>
      <c r="I77" s="22"/>
      <c r="J77" s="22"/>
      <c r="K77" s="21">
        <v>0</v>
      </c>
      <c r="L77" s="21">
        <v>0</v>
      </c>
      <c r="M77" s="22"/>
      <c r="N77" s="22"/>
      <c r="O77" s="22"/>
      <c r="P77" s="22">
        <v>0</v>
      </c>
      <c r="Q77" s="21">
        <f t="shared" si="2"/>
        <v>72330</v>
      </c>
      <c r="R77" s="23"/>
    </row>
    <row r="78" spans="2:18" x14ac:dyDescent="0.2">
      <c r="B78" s="11"/>
      <c r="C78" s="12" t="s">
        <v>117</v>
      </c>
      <c r="D78" s="13"/>
      <c r="E78" s="14" t="s">
        <v>4</v>
      </c>
      <c r="F78" s="19">
        <f>F70+F48+F13</f>
        <v>140341175</v>
      </c>
      <c r="G78" s="19">
        <f>G70+G48+G13</f>
        <v>140331175</v>
      </c>
      <c r="H78" s="19">
        <f>H70+H48+H13</f>
        <v>85957160</v>
      </c>
      <c r="I78" s="19">
        <f>I70+I48+I13</f>
        <v>10379031</v>
      </c>
      <c r="J78" s="19">
        <f>J70+J48+J13</f>
        <v>0</v>
      </c>
      <c r="K78" s="19">
        <f>M78+L78</f>
        <v>13417438</v>
      </c>
      <c r="L78" s="19">
        <f>L70+L48+L13</f>
        <v>11585066</v>
      </c>
      <c r="M78" s="19">
        <f>M70+M48+M13</f>
        <v>1832372</v>
      </c>
      <c r="N78" s="19">
        <f>N70+N48+N13</f>
        <v>213930</v>
      </c>
      <c r="O78" s="19">
        <f>O70+O48+O13</f>
        <v>0</v>
      </c>
      <c r="P78" s="19">
        <f>P70+P48+P13</f>
        <v>11597980</v>
      </c>
      <c r="Q78" s="19">
        <f t="shared" si="2"/>
        <v>153758613</v>
      </c>
      <c r="R78" s="10"/>
    </row>
    <row r="79" spans="2:18" x14ac:dyDescent="0.2">
      <c r="F79" s="23"/>
      <c r="G79" s="23"/>
      <c r="H79" s="23"/>
      <c r="I79" s="23"/>
      <c r="J79" s="23"/>
      <c r="K79" s="24"/>
      <c r="L79" s="24"/>
      <c r="M79" s="23"/>
      <c r="N79" s="23"/>
      <c r="O79" s="23"/>
      <c r="P79" s="23"/>
      <c r="Q79" s="24"/>
    </row>
    <row r="80" spans="2:18" x14ac:dyDescent="0.2">
      <c r="G80" s="23"/>
    </row>
    <row r="81" spans="2:18" x14ac:dyDescent="0.2">
      <c r="C81" s="2" t="s">
        <v>189</v>
      </c>
      <c r="J81" s="39" t="s">
        <v>190</v>
      </c>
      <c r="K81" s="39"/>
      <c r="R81" s="10"/>
    </row>
    <row r="84" spans="2:18" x14ac:dyDescent="0.2">
      <c r="B84" s="3"/>
    </row>
    <row r="85" spans="2:18" x14ac:dyDescent="0.2">
      <c r="B85" s="3"/>
    </row>
    <row r="86" spans="2:18" x14ac:dyDescent="0.2">
      <c r="B86" s="3"/>
    </row>
    <row r="87" spans="2:18" x14ac:dyDescent="0.2">
      <c r="B87" s="3"/>
    </row>
  </sheetData>
  <mergeCells count="25">
    <mergeCell ref="J81:K81"/>
    <mergeCell ref="B2:C2"/>
    <mergeCell ref="B3:C3"/>
    <mergeCell ref="B5:Q5"/>
    <mergeCell ref="B6:Q6"/>
    <mergeCell ref="B8:B11"/>
    <mergeCell ref="C8:C11"/>
    <mergeCell ref="D8:D11"/>
    <mergeCell ref="E8:E11"/>
    <mergeCell ref="F8:J8"/>
    <mergeCell ref="F9:F11"/>
    <mergeCell ref="G9:G11"/>
    <mergeCell ref="H9:I9"/>
    <mergeCell ref="Q8:Q11"/>
    <mergeCell ref="H10:H11"/>
    <mergeCell ref="I10:I11"/>
    <mergeCell ref="J9:J11"/>
    <mergeCell ref="K8:P8"/>
    <mergeCell ref="P9:P11"/>
    <mergeCell ref="K9:K11"/>
    <mergeCell ref="M9:M11"/>
    <mergeCell ref="N9:O9"/>
    <mergeCell ref="N10:N11"/>
    <mergeCell ref="O10:O11"/>
    <mergeCell ref="L9:L11"/>
  </mergeCells>
  <pageMargins left="0.19685039370078741" right="0.19685039370078741" top="0.39370078740157483" bottom="0.19685039370078741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2020-08-05T04:51:44Z</cp:lastPrinted>
  <dcterms:created xsi:type="dcterms:W3CDTF">2018-10-29T13:10:12Z</dcterms:created>
  <dcterms:modified xsi:type="dcterms:W3CDTF">2020-08-05T04:59:21Z</dcterms:modified>
</cp:coreProperties>
</file>